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Лист врачебный назначений" sheetId="1" r:id="rId1"/>
    <sheet name="Осмотр СТП " sheetId="9" state="hidden" r:id="rId2"/>
    <sheet name="Лист динамического наблюдения" sheetId="2" r:id="rId3"/>
    <sheet name="Лист оценки боли " sheetId="10" r:id="rId4"/>
    <sheet name="Лис наблюденя за ПВК " sheetId="11" r:id="rId5"/>
    <sheet name="Осмотр СТП" sheetId="8" state="hidden" r:id="rId6"/>
    <sheet name="Лис наблюденя за ПВК" sheetId="6" state="hidden" r:id="rId7"/>
  </sheets>
  <externalReferences>
    <externalReference r:id="rId8"/>
  </externalReferenc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1"/>
  <c r="C7"/>
  <c r="N5"/>
  <c r="C5"/>
  <c r="C5" i="9"/>
  <c r="I7"/>
  <c r="C10"/>
  <c r="C17"/>
  <c r="D17" s="1"/>
  <c r="B19"/>
  <c r="B21"/>
  <c r="B23"/>
  <c r="B25"/>
  <c r="B27"/>
  <c r="B29"/>
  <c r="B31"/>
  <c r="B33"/>
  <c r="B35"/>
  <c r="B39"/>
  <c r="P39"/>
  <c r="B97"/>
  <c r="B98"/>
  <c r="B99"/>
  <c r="B100"/>
  <c r="B101"/>
  <c r="B102"/>
  <c r="B96" l="1"/>
  <c r="B17"/>
  <c r="O19" s="1"/>
  <c r="C104"/>
  <c r="C103"/>
  <c r="C10" i="8" l="1"/>
  <c r="C5"/>
  <c r="I7"/>
  <c r="B102"/>
  <c r="B101"/>
  <c r="B100"/>
  <c r="B99"/>
  <c r="B98"/>
  <c r="B97"/>
  <c r="P39"/>
  <c r="B39"/>
  <c r="B35"/>
  <c r="B33"/>
  <c r="B31"/>
  <c r="B29"/>
  <c r="B27"/>
  <c r="B25"/>
  <c r="B23"/>
  <c r="B21"/>
  <c r="B19"/>
  <c r="C17"/>
  <c r="D17" s="1"/>
  <c r="B17" l="1"/>
  <c r="O19" s="1"/>
  <c r="B96"/>
  <c r="C104" s="1"/>
  <c r="C103" l="1"/>
  <c r="C21" i="1" l="1"/>
  <c r="E16"/>
  <c r="G16"/>
  <c r="F16"/>
  <c r="A3" i="2" l="1"/>
  <c r="I24" i="6"/>
  <c r="C5"/>
  <c r="C7"/>
  <c r="C5" i="2"/>
  <c r="C18" i="1" l="1"/>
  <c r="C19"/>
  <c r="C20"/>
  <c r="C22"/>
  <c r="N5" i="6" l="1"/>
  <c r="R5" i="2"/>
</calcChain>
</file>

<file path=xl/sharedStrings.xml><?xml version="1.0" encoding="utf-8"?>
<sst xmlns="http://schemas.openxmlformats.org/spreadsheetml/2006/main" count="394" uniqueCount="166">
  <si>
    <t>наименование больницы</t>
  </si>
  <si>
    <t>отделение</t>
  </si>
  <si>
    <t>палата</t>
  </si>
  <si>
    <t>ЛИСТ ВРАЧЕБНЫХ НАЗНАЧЕНИЙ</t>
  </si>
  <si>
    <t>к медитцинской карте стационарного больного №0214</t>
  </si>
  <si>
    <t>Фамилия, имя, отчество пациента</t>
  </si>
  <si>
    <t>Дата рождения:</t>
  </si>
  <si>
    <t>Диагноз (основное заболевание)</t>
  </si>
  <si>
    <t>Аллергические реакции на лекарственные препараты, пищевая аллергия или иные виды непереносимости в анамнезе, с указанием типа и вида аллергической реакции:</t>
  </si>
  <si>
    <t>Назначение</t>
  </si>
  <si>
    <t>Дата назначения</t>
  </si>
  <si>
    <t>Дата отмены</t>
  </si>
  <si>
    <t>Отметка об исполнении назначения лекарственного препарата, лечебного питания, режима
(дата и время исполнения, подпись медицинского работника ответственного за исполнение)</t>
  </si>
  <si>
    <t>Сведения о реакции наприменения
(при наличии)</t>
  </si>
  <si>
    <t>УТРО</t>
  </si>
  <si>
    <t>Отметка о проверке выполнения назначений лечащим врачом</t>
  </si>
  <si>
    <t>ЛИСТ РЕГИСТРАЦИИ ПОКАЗАТЕЛЕЙ ЖИЗНЕННО ВАЖНЫЙ ФУНКЦИЙ</t>
  </si>
  <si>
    <t xml:space="preserve">Дата рождения: </t>
  </si>
  <si>
    <t>Рост</t>
  </si>
  <si>
    <t>Сутки пребывания</t>
  </si>
  <si>
    <t>Дата</t>
  </si>
  <si>
    <t>Время</t>
  </si>
  <si>
    <r>
      <t xml:space="preserve">Температура тела, </t>
    </r>
    <r>
      <rPr>
        <vertAlign val="superscript"/>
        <sz val="14"/>
        <color indexed="8"/>
        <rFont val="Times New Roman"/>
        <family val="1"/>
        <charset val="204"/>
      </rPr>
      <t>о</t>
    </r>
    <r>
      <rPr>
        <sz val="14"/>
        <color indexed="8"/>
        <rFont val="Times New Roman"/>
        <family val="1"/>
        <charset val="204"/>
      </rPr>
      <t>С</t>
    </r>
  </si>
  <si>
    <t>Артериальное давление</t>
  </si>
  <si>
    <t>Пульс</t>
  </si>
  <si>
    <t>Частота дыхания</t>
  </si>
  <si>
    <r>
      <t>SpO</t>
    </r>
    <r>
      <rPr>
        <vertAlign val="subscript"/>
        <sz val="14"/>
        <color indexed="8"/>
        <rFont val="Times New Roman"/>
        <family val="1"/>
        <charset val="204"/>
      </rPr>
      <t xml:space="preserve">2, </t>
    </r>
    <r>
      <rPr>
        <sz val="14"/>
        <color indexed="8"/>
        <rFont val="Times New Roman"/>
        <family val="1"/>
        <charset val="204"/>
      </rPr>
      <t>%</t>
    </r>
  </si>
  <si>
    <t>Масса тела (кг)</t>
  </si>
  <si>
    <t>Выпито жидкости (мл)</t>
  </si>
  <si>
    <r>
      <t xml:space="preserve">Введено жидкости (мл)
</t>
    </r>
    <r>
      <rPr>
        <sz val="12"/>
        <color indexed="8"/>
        <rFont val="Times New Roman"/>
        <family val="1"/>
        <charset val="204"/>
      </rPr>
      <t>парентерально</t>
    </r>
  </si>
  <si>
    <t>Суточный объем мочи (мл)</t>
  </si>
  <si>
    <t>Стул</t>
  </si>
  <si>
    <t>Подпись 
медицинской сестры</t>
  </si>
  <si>
    <t>Пациент</t>
  </si>
  <si>
    <t>Диагноз</t>
  </si>
  <si>
    <t>Дата:</t>
  </si>
  <si>
    <t>Медицинская сестра</t>
  </si>
  <si>
    <t>фамилия имя отчество / регион</t>
  </si>
  <si>
    <t>&gt; Передвижение без посторонней помощи   [0 баллов]</t>
  </si>
  <si>
    <t>&gt; Передвижение с посторонней помощью   [1 балла]</t>
  </si>
  <si>
    <t>&gt; Коляска (более 12 ч)   [4 балла]</t>
  </si>
  <si>
    <t>&gt; Постель (более 12 ч)   [6 баллов]</t>
  </si>
  <si>
    <t>- низкий риск развития пролежней</t>
  </si>
  <si>
    <t>- средний риск развития пролежней;</t>
  </si>
  <si>
    <t xml:space="preserve"> - высокий риск развития пролежней;</t>
  </si>
  <si>
    <t>Оценка степени тяжести пролежней</t>
  </si>
  <si>
    <t>1. Локализация</t>
  </si>
  <si>
    <t>Затылок</t>
  </si>
  <si>
    <t>Лопатки</t>
  </si>
  <si>
    <t>Локти</t>
  </si>
  <si>
    <t>Крестец</t>
  </si>
  <si>
    <t>Большой вертел бедренной кости</t>
  </si>
  <si>
    <t>Внутренние поверхности коленных суставов</t>
  </si>
  <si>
    <t>Лодыжки</t>
  </si>
  <si>
    <t>Пятки</t>
  </si>
  <si>
    <t>Иная локализация (указать):</t>
  </si>
  <si>
    <r>
      <t>2. О</t>
    </r>
    <r>
      <rPr>
        <b/>
        <i/>
        <sz val="18"/>
        <rFont val="Arial"/>
        <family val="2"/>
        <charset val="204"/>
      </rPr>
      <t>краска кожных покровов</t>
    </r>
  </si>
  <si>
    <t>&gt; Глубина поражения</t>
  </si>
  <si>
    <t>&gt; Размер поражения</t>
  </si>
  <si>
    <t>6. Отечность краев раны</t>
  </si>
  <si>
    <t>(в которой могут быть видны сухожилия и/или костные образования)</t>
  </si>
  <si>
    <t>ЗАКЛЮЧЕНИЕ</t>
  </si>
  <si>
    <t>Выберите из раскрывающегося списка</t>
  </si>
  <si>
    <t xml:space="preserve">&gt; Пролежень первой стадии </t>
  </si>
  <si>
    <t xml:space="preserve">&gt; Пролежень второй стадии </t>
  </si>
  <si>
    <t xml:space="preserve">&gt; Пролежень третьей стадии </t>
  </si>
  <si>
    <t xml:space="preserve">&gt; Пролежень четвертой стадии </t>
  </si>
  <si>
    <t>ЛИСТ НАБЛЮДЕНИЯ ЗА ПОТОЯННЫМ ВЕНОЗНЫМ КАТЕТЕРОМ</t>
  </si>
  <si>
    <t>Дата рождения</t>
  </si>
  <si>
    <t xml:space="preserve">Постановка катетера: </t>
  </si>
  <si>
    <t xml:space="preserve">дата </t>
  </si>
  <si>
    <t>время</t>
  </si>
  <si>
    <t xml:space="preserve">Размер периферического катетера </t>
  </si>
  <si>
    <t>Место установки периферического катетера:</t>
  </si>
  <si>
    <t>выберите из раскрывающегося списка</t>
  </si>
  <si>
    <t>Вены кисти</t>
  </si>
  <si>
    <t>Вены предплечья</t>
  </si>
  <si>
    <t>Вены в области локтевого сгиба</t>
  </si>
  <si>
    <t>Вены плеча</t>
  </si>
  <si>
    <t>Вены нижних конечностей</t>
  </si>
  <si>
    <t>Удаления катетера:</t>
  </si>
  <si>
    <t>Количество катетеро-дней</t>
  </si>
  <si>
    <t>Причина удаления катетера:</t>
  </si>
  <si>
    <t>Окончание инфузионной терапии</t>
  </si>
  <si>
    <t>Окклюзия катетера</t>
  </si>
  <si>
    <t>Повреждение целостности катетера</t>
  </si>
  <si>
    <t>Дислокация катетера</t>
  </si>
  <si>
    <t>Экстравазация</t>
  </si>
  <si>
    <t>Признаки локального воспаления в месте введения катетера</t>
  </si>
  <si>
    <t>Системные признаки инфицирования катетера</t>
  </si>
  <si>
    <t>Другое</t>
  </si>
  <si>
    <t>Процедура</t>
  </si>
  <si>
    <t>Оценка места венепункции по Шкале флебитов (отметить)</t>
  </si>
  <si>
    <t>Шкала флебитов</t>
  </si>
  <si>
    <t>Боль и симптоматика отсутствуют</t>
  </si>
  <si>
    <t>Боль/покраснение вокруг места ввода катетер</t>
  </si>
  <si>
    <t xml:space="preserve">Боль, отечность, покраснение.
Вена пальпируется в виде плотного тяжа </t>
  </si>
  <si>
    <t>Боль, отечность, уплотнение, покраснение.
Вена пальпируется в виде плотного тяжа более 3 см.
Нагноение</t>
  </si>
  <si>
    <t>Боль, отечность, уплотнение, покраснение.
Вена пальпируется в виде плотного тяжа более 3 см.
Нагноение.
Повреждение тканей</t>
  </si>
  <si>
    <t>Шкала инфильтрации</t>
  </si>
  <si>
    <t>– бледная, холодная на ощупь кожа;
– отек &lt; 2,5 см в любом направлении от места установки катетера;
– возможна болезненность</t>
  </si>
  <si>
    <t>– бледная, холодная на ощупь кожа;
– отек от 2,5 см до 15 см в любом направлении от места установки катетера;
– возможна болезненность</t>
  </si>
  <si>
    <t>– бледная, полупрозрачная, холодная на ощупь кожа;
– обширный отек &gt; 15 см в любом направлении от места установки катетера;
– жалобы на легкую или умеренную болезненность;
– возможно снижение чувствительности</t>
  </si>
  <si>
    <t>Характер отделяемого</t>
  </si>
  <si>
    <t xml:space="preserve">Нет </t>
  </si>
  <si>
    <t>Да</t>
  </si>
  <si>
    <t>Промывание катетера
(указать время)</t>
  </si>
  <si>
    <t xml:space="preserve">Комментарии </t>
  </si>
  <si>
    <t>– симптоматика отсутствует</t>
  </si>
  <si>
    <r>
      <t xml:space="preserve">Замена повязки 
</t>
    </r>
    <r>
      <rPr>
        <b/>
        <i/>
        <sz val="14"/>
        <rFont val="Times New Roman"/>
        <family val="1"/>
        <charset val="204"/>
      </rPr>
      <t>(выберите из раскрывающегося списка)</t>
    </r>
  </si>
  <si>
    <r>
      <t xml:space="preserve">Взят посев:
</t>
    </r>
    <r>
      <rPr>
        <b/>
        <i/>
        <sz val="14"/>
        <rFont val="Times New Roman"/>
        <family val="1"/>
        <charset val="204"/>
      </rPr>
      <t>(выберите из раскрывающегося списка)</t>
    </r>
  </si>
  <si>
    <t>Оценка места по шкале инфильтрации (отметить)</t>
  </si>
  <si>
    <t>&gt; бледно-розовая</t>
  </si>
  <si>
    <t>&gt; цианотичная</t>
  </si>
  <si>
    <t>&gt; геперемированная</t>
  </si>
  <si>
    <t xml:space="preserve">&gt; бледная </t>
  </si>
  <si>
    <t>4. Глубина и размер поражения</t>
  </si>
  <si>
    <t>иное (указать)</t>
  </si>
  <si>
    <t>&gt; синюшно-красного цвета</t>
  </si>
  <si>
    <t>&gt; иное (указать)</t>
  </si>
  <si>
    <t>кожные покровы не нарушены</t>
  </si>
  <si>
    <t>поверхностное (неглубокое) нарушение целостности кожных покровов</t>
  </si>
  <si>
    <t>разрушение (некроз) кожных покровов вплоть до мышечного слоя с проникновением в мышцу</t>
  </si>
  <si>
    <t>поражение (некроз) всех мягких тканей</t>
  </si>
  <si>
    <t>5. Наличие и характер отделяемой жидкости</t>
  </si>
  <si>
    <t>7. Наличие полости</t>
  </si>
  <si>
    <t>&gt; отсутствует</t>
  </si>
  <si>
    <t xml:space="preserve">&gt; полость, в которой видны сухожилия </t>
  </si>
  <si>
    <t>&gt; полость, в которой видны костные образования</t>
  </si>
  <si>
    <t>&gt; полость, в которой видны сухожилия и костные образования</t>
  </si>
  <si>
    <t>3. Наличие запаха и боли</t>
  </si>
  <si>
    <t xml:space="preserve"> x </t>
  </si>
  <si>
    <t xml:space="preserve"> см</t>
  </si>
  <si>
    <t xml:space="preserve">Сторона поражения </t>
  </si>
  <si>
    <t>слева</t>
  </si>
  <si>
    <t xml:space="preserve">справа </t>
  </si>
  <si>
    <t>\</t>
  </si>
  <si>
    <t xml:space="preserve"> &lt; (выберите из раскрывющегося списка (при необходимости))</t>
  </si>
  <si>
    <t>разрушение (некроз) кожных покровов вплоть до мышечного слоя</t>
  </si>
  <si>
    <r>
      <t xml:space="preserve">– бледная, полупрозрачная, натянута кожа;
– кожа синюшная и отечная, наблюдается экссудация;
– обширный отек &gt; 15 см в любом направлении от места установки катетера; после нажатия пальцем на место отека сохраняется вдавление;
– нарушение кровообращения, жалобы на умеренную или сильную боль;
– степень 4 ставится при инфильтрации </t>
    </r>
    <r>
      <rPr>
        <sz val="22"/>
        <rFont val="Times New Roman"/>
        <family val="1"/>
        <charset val="204"/>
      </rPr>
      <t>любым количеством препаратов крови/препаратов с раздражающим или кожно-нарывными свойствами</t>
    </r>
  </si>
  <si>
    <t>Фамилия и подпись медицинской сестры</t>
  </si>
  <si>
    <t>Согласовано с врачом _________ / _____________________ /</t>
  </si>
  <si>
    <t>ДЕНЬ</t>
  </si>
  <si>
    <t>ВЕЧЕР</t>
  </si>
  <si>
    <t>G20</t>
  </si>
  <si>
    <t>&gt; Изменений нет</t>
  </si>
  <si>
    <t>Травматологическое отделение</t>
  </si>
  <si>
    <t>Иванова З.А.</t>
  </si>
  <si>
    <t>26.11.2024г.</t>
  </si>
  <si>
    <t>ЛИСТ ОЦЕНКИ БОЛИ</t>
  </si>
  <si>
    <t>Балл по Шкале
(поставить крестик - "Х")</t>
  </si>
  <si>
    <r>
      <t>Характер боли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</si>
  <si>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Оказана помощь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</si>
  <si>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rPr>
        <u/>
        <sz val="12"/>
        <color theme="1"/>
        <rFont val="Times New Roman"/>
        <family val="1"/>
        <charset val="204"/>
      </rPr>
      <t>Немедикаментозные: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- психологическое обучение / </t>
    </r>
    <r>
      <rPr>
        <b/>
        <sz val="12"/>
        <color theme="1"/>
        <rFont val="Times New Roman"/>
        <family val="1"/>
        <charset val="204"/>
      </rPr>
      <t>У</t>
    </r>
    <r>
      <rPr>
        <sz val="12"/>
        <color theme="1"/>
        <rFont val="Times New Roman"/>
        <family val="1"/>
        <charset val="204"/>
      </rPr>
      <t xml:space="preserve"> - упражнения, массаж / </t>
    </r>
    <r>
      <rPr>
        <b/>
        <sz val="12"/>
        <color theme="1"/>
        <rFont val="Times New Roman"/>
        <family val="1"/>
        <charset val="204"/>
      </rPr>
      <t>И</t>
    </r>
    <r>
      <rPr>
        <sz val="12"/>
        <color theme="1"/>
        <rFont val="Times New Roman"/>
        <family val="1"/>
        <charset val="204"/>
      </rPr>
      <t xml:space="preserve"> - иммобилизация / </t>
    </r>
    <r>
      <rPr>
        <b/>
        <sz val="12"/>
        <color theme="1"/>
        <rFont val="Times New Roman"/>
        <family val="1"/>
        <charset val="204"/>
      </rPr>
      <t>Др</t>
    </r>
    <r>
      <rPr>
        <sz val="12"/>
        <color theme="1"/>
        <rFont val="Times New Roman"/>
        <family val="1"/>
        <charset val="204"/>
      </rPr>
      <t xml:space="preserve"> - другое (указать в комментариях)</t>
    </r>
  </si>
  <si>
    <r>
      <t xml:space="preserve">Побочные эффекты 
</t>
    </r>
    <r>
      <rPr>
        <sz val="12"/>
        <color theme="1"/>
        <rFont val="Times New Roman"/>
        <family val="1"/>
        <charset val="204"/>
      </rPr>
      <t>(при наличии поставть крестик - "Х")</t>
    </r>
  </si>
  <si>
    <t>аллергия</t>
  </si>
  <si>
    <t>привыкание</t>
  </si>
  <si>
    <t>тошнота/рвота</t>
  </si>
  <si>
    <t>боль в желудке</t>
  </si>
  <si>
    <t>запор</t>
  </si>
  <si>
    <t>другие (указать)</t>
  </si>
  <si>
    <t>Подпись или инициалы медицинской сестры</t>
  </si>
  <si>
    <t>Комментарии</t>
  </si>
  <si>
    <t xml:space="preserve"> ГБУЗ "Городская  больница №6"</t>
  </si>
  <si>
    <r>
      <rPr>
        <b/>
        <sz val="12"/>
        <color theme="1"/>
        <rFont val="Times New Roman"/>
        <family val="1"/>
        <charset val="204"/>
      </rPr>
      <t xml:space="preserve"> Ж</t>
    </r>
    <r>
      <rPr>
        <sz val="12"/>
        <color theme="1"/>
        <rFont val="Times New Roman"/>
        <family val="1"/>
        <charset val="204"/>
      </rPr>
      <t xml:space="preserve">  - жгучая / </t>
    </r>
    <r>
      <rPr>
        <b/>
        <sz val="12"/>
        <color theme="1"/>
        <rFont val="Times New Roman"/>
        <family val="1"/>
        <charset val="204"/>
      </rPr>
      <t>Кол -</t>
    </r>
    <r>
      <rPr>
        <sz val="12"/>
        <color theme="1"/>
        <rFont val="Times New Roman"/>
        <family val="1"/>
        <charset val="204"/>
      </rPr>
      <t xml:space="preserve">колющая / </t>
    </r>
    <r>
      <rPr>
        <b/>
        <sz val="12"/>
        <color theme="1"/>
        <rFont val="Times New Roman"/>
        <family val="1"/>
        <charset val="204"/>
      </rPr>
      <t>Н</t>
    </r>
    <r>
      <rPr>
        <sz val="12"/>
        <color theme="1"/>
        <rFont val="Times New Roman"/>
        <family val="1"/>
        <charset val="204"/>
      </rPr>
      <t xml:space="preserve"> - ноющая / </t>
    </r>
    <r>
      <rPr>
        <b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 xml:space="preserve"> - острая / </t>
    </r>
    <r>
      <rPr>
        <b/>
        <sz val="12"/>
        <color theme="1"/>
        <rFont val="Times New Roman"/>
        <family val="1"/>
        <charset val="204"/>
      </rPr>
      <t xml:space="preserve">П </t>
    </r>
    <r>
      <rPr>
        <sz val="12"/>
        <color theme="1"/>
        <rFont val="Times New Roman"/>
        <family val="1"/>
        <charset val="204"/>
      </rPr>
      <t xml:space="preserve">- постоянная / </t>
    </r>
    <r>
      <rPr>
        <b/>
        <sz val="12"/>
        <color theme="1"/>
        <rFont val="Times New Roman"/>
        <family val="1"/>
        <charset val="204"/>
      </rPr>
      <t>Пл</t>
    </r>
    <r>
      <rPr>
        <sz val="12"/>
        <color theme="1"/>
        <rFont val="Times New Roman"/>
        <family val="1"/>
        <charset val="204"/>
      </rPr>
      <t xml:space="preserve"> - пульсирующая / </t>
    </r>
    <r>
      <rPr>
        <b/>
        <sz val="12"/>
        <color theme="1"/>
        <rFont val="Times New Roman"/>
        <family val="1"/>
        <charset val="204"/>
      </rPr>
      <t>Р</t>
    </r>
    <r>
      <rPr>
        <sz val="12"/>
        <color theme="1"/>
        <rFont val="Times New Roman"/>
        <family val="1"/>
        <charset val="204"/>
      </rPr>
      <t xml:space="preserve"> - режущая / 
 </t>
    </r>
    <r>
      <rPr>
        <b/>
        <sz val="12"/>
        <color theme="1"/>
        <rFont val="Times New Roman"/>
        <family val="1"/>
        <charset val="204"/>
      </rPr>
      <t>Стр</t>
    </r>
    <r>
      <rPr>
        <sz val="12"/>
        <color theme="1"/>
        <rFont val="Times New Roman"/>
        <family val="1"/>
        <charset val="204"/>
      </rPr>
      <t xml:space="preserve"> - стреляющая / </t>
    </r>
    <r>
      <rPr>
        <b/>
        <sz val="12"/>
        <color theme="1"/>
        <rFont val="Times New Roman"/>
        <family val="1"/>
        <charset val="204"/>
      </rPr>
      <t>Сх</t>
    </r>
    <r>
      <rPr>
        <sz val="12"/>
        <color theme="1"/>
        <rFont val="Times New Roman"/>
        <family val="1"/>
        <charset val="204"/>
      </rPr>
      <t xml:space="preserve"> - схваткообразная / </t>
    </r>
    <r>
      <rPr>
        <b/>
        <sz val="12"/>
        <color theme="1"/>
        <rFont val="Times New Roman"/>
        <family val="1"/>
        <charset val="204"/>
      </rPr>
      <t>Туп</t>
    </r>
    <r>
      <rPr>
        <sz val="12"/>
        <color theme="1"/>
        <rFont val="Times New Roman"/>
        <family val="1"/>
        <charset val="204"/>
      </rPr>
      <t xml:space="preserve"> - тупая / </t>
    </r>
    <r>
      <rPr>
        <b/>
        <sz val="12"/>
        <color theme="1"/>
        <rFont val="Times New Roman"/>
        <family val="1"/>
        <charset val="204"/>
      </rPr>
      <t>Тян</t>
    </r>
    <r>
      <rPr>
        <sz val="12"/>
        <color theme="1"/>
        <rFont val="Times New Roman"/>
        <family val="1"/>
        <charset val="204"/>
      </rPr>
      <t xml:space="preserve"> - тянущая / д</t>
    </r>
    <r>
      <rPr>
        <b/>
        <sz val="12"/>
        <color theme="1"/>
        <rFont val="Times New Roman"/>
        <family val="1"/>
        <charset val="204"/>
      </rPr>
      <t>р</t>
    </r>
    <r>
      <rPr>
        <sz val="12"/>
        <color theme="1"/>
        <rFont val="Times New Roman"/>
        <family val="1"/>
        <charset val="204"/>
      </rPr>
      <t xml:space="preserve"> - другой характер (аказать в комментариях)</t>
    </r>
  </si>
  <si>
    <r>
      <rPr>
        <u/>
        <sz val="12"/>
        <color theme="1"/>
        <rFont val="Times New Roman"/>
        <family val="1"/>
        <charset val="204"/>
      </rPr>
      <t xml:space="preserve">Медикаментозные: </t>
    </r>
    <r>
      <rPr>
        <b/>
        <sz val="12"/>
        <color theme="1"/>
        <rFont val="Times New Roman"/>
        <family val="1"/>
        <charset val="204"/>
      </rPr>
      <t xml:space="preserve">НР </t>
    </r>
    <r>
      <rPr>
        <sz val="12"/>
        <color theme="1"/>
        <rFont val="Times New Roman"/>
        <family val="1"/>
        <charset val="204"/>
      </rPr>
      <t>-наркотический /</t>
    </r>
    <r>
      <rPr>
        <b/>
        <sz val="12"/>
        <color theme="1"/>
        <rFont val="Times New Roman"/>
        <family val="1"/>
        <charset val="204"/>
      </rPr>
      <t xml:space="preserve"> НН - ненаркотический </t>
    </r>
    <r>
      <rPr>
        <sz val="12"/>
        <color theme="1"/>
        <rFont val="Times New Roman"/>
        <family val="1"/>
        <charset val="204"/>
      </rPr>
      <t xml:space="preserve">/ </t>
    </r>
    <r>
      <rPr>
        <b/>
        <sz val="12"/>
        <color theme="1"/>
        <rFont val="Times New Roman"/>
        <family val="1"/>
        <charset val="204"/>
      </rPr>
      <t>СП</t>
    </r>
    <r>
      <rPr>
        <sz val="12"/>
        <color theme="1"/>
        <rFont val="Times New Roman"/>
        <family val="1"/>
        <charset val="204"/>
      </rPr>
      <t xml:space="preserve"> - спазмолитик / </t>
    </r>
    <r>
      <rPr>
        <b/>
        <sz val="12"/>
        <color theme="1"/>
        <rFont val="Times New Roman"/>
        <family val="1"/>
        <charset val="204"/>
      </rPr>
      <t>АН</t>
    </r>
    <r>
      <rPr>
        <sz val="12"/>
        <color theme="1"/>
        <rFont val="Times New Roman"/>
        <family val="1"/>
        <charset val="204"/>
      </rPr>
      <t xml:space="preserve"> - анестетик / </t>
    </r>
    <r>
      <rPr>
        <b/>
        <sz val="12"/>
        <color theme="1"/>
        <rFont val="Times New Roman"/>
        <family val="1"/>
        <charset val="204"/>
      </rPr>
      <t>Др.</t>
    </r>
    <r>
      <rPr>
        <sz val="12"/>
        <color theme="1"/>
        <rFont val="Times New Roman"/>
        <family val="1"/>
        <charset val="204"/>
      </rPr>
      <t xml:space="preserve"> - другое (указать в комментариях)</t>
    </r>
  </si>
</sst>
</file>

<file path=xl/styles.xml><?xml version="1.0" encoding="utf-8"?>
<styleSheet xmlns="http://schemas.openxmlformats.org/spreadsheetml/2006/main">
  <numFmts count="6">
    <numFmt numFmtId="164" formatCode="dddd&quot;, &quot;mmmm\ dd&quot;, &quot;yyyy"/>
    <numFmt numFmtId="165" formatCode="dd/mm/yy;@"/>
    <numFmt numFmtId="166" formatCode="[$-F800]dddd\,\ mmmm\ dd\,\ yyyy"/>
    <numFmt numFmtId="167" formatCode="h:mm;@"/>
    <numFmt numFmtId="168" formatCode="dd\.mm\.yyyy"/>
    <numFmt numFmtId="169" formatCode="[$-419]d\ mmm;@"/>
  </numFmts>
  <fonts count="15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i/>
      <sz val="14"/>
      <color indexed="8"/>
      <name val="Bookman Old Style"/>
      <family val="1"/>
      <charset val="204"/>
    </font>
    <font>
      <b/>
      <i/>
      <sz val="16"/>
      <color indexed="12"/>
      <name val="Monotype Corsiva"/>
      <family val="4"/>
      <charset val="204"/>
    </font>
    <font>
      <b/>
      <sz val="16"/>
      <color indexed="12"/>
      <name val="Monotype Corsiva"/>
      <family val="4"/>
      <charset val="204"/>
    </font>
    <font>
      <sz val="10"/>
      <color indexed="8"/>
      <name val="Calibri"/>
      <family val="2"/>
      <charset val="204"/>
    </font>
    <font>
      <b/>
      <sz val="16"/>
      <color indexed="8"/>
      <name val="Bookman Old Style"/>
      <family val="1"/>
      <charset val="204"/>
    </font>
    <font>
      <i/>
      <sz val="14"/>
      <color indexed="8"/>
      <name val="Bookman Old Style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12"/>
      <name val="Monotype Corsiva"/>
      <family val="4"/>
      <charset val="204"/>
    </font>
    <font>
      <b/>
      <sz val="14"/>
      <color indexed="12"/>
      <name val="Monotype Corsiva"/>
      <family val="4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2"/>
      <color indexed="12"/>
      <name val="Monotype Corsiva"/>
      <family val="4"/>
      <charset val="204"/>
    </font>
    <font>
      <b/>
      <sz val="8"/>
      <color indexed="12"/>
      <name val="Times New Roman"/>
      <family val="1"/>
      <charset val="204"/>
    </font>
    <font>
      <i/>
      <sz val="14"/>
      <color indexed="12"/>
      <name val="Monotype Corsiva"/>
      <family val="4"/>
      <charset val="204"/>
    </font>
    <font>
      <i/>
      <sz val="12"/>
      <color indexed="12"/>
      <name val="Monotype Corsiva"/>
      <family val="4"/>
      <charset val="204"/>
    </font>
    <font>
      <i/>
      <sz val="11"/>
      <color indexed="12"/>
      <name val="Monotype Corsiva"/>
      <family val="4"/>
      <charset val="204"/>
    </font>
    <font>
      <b/>
      <sz val="14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5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5"/>
      <color indexed="12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i/>
      <sz val="20"/>
      <color indexed="1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i/>
      <sz val="18"/>
      <name val="Arial"/>
      <family val="2"/>
      <charset val="1"/>
    </font>
    <font>
      <b/>
      <i/>
      <sz val="18"/>
      <name val="Arial"/>
      <family val="2"/>
      <charset val="204"/>
    </font>
    <font>
      <b/>
      <i/>
      <sz val="18"/>
      <color indexed="10"/>
      <name val="Arial"/>
      <family val="2"/>
      <charset val="1"/>
    </font>
    <font>
      <b/>
      <i/>
      <sz val="10"/>
      <name val="Times New Roman"/>
      <family val="1"/>
      <charset val="1"/>
    </font>
    <font>
      <b/>
      <i/>
      <sz val="16"/>
      <name val="Times New Roman"/>
      <family val="1"/>
      <charset val="1"/>
    </font>
    <font>
      <b/>
      <i/>
      <sz val="18"/>
      <color indexed="39"/>
      <name val="Times New Roman"/>
      <family val="1"/>
      <charset val="1"/>
    </font>
    <font>
      <sz val="10"/>
      <name val="Times New Roman"/>
      <family val="1"/>
      <charset val="1"/>
    </font>
    <font>
      <sz val="16"/>
      <name val="Times New Roman"/>
      <family val="1"/>
      <charset val="1"/>
    </font>
    <font>
      <b/>
      <i/>
      <sz val="18"/>
      <color indexed="42"/>
      <name val="Arial"/>
      <family val="2"/>
      <charset val="1"/>
    </font>
    <font>
      <b/>
      <sz val="18"/>
      <color indexed="39"/>
      <name val="Times New Roman"/>
      <family val="1"/>
      <charset val="1"/>
    </font>
    <font>
      <sz val="18"/>
      <name val="Times New Roman"/>
      <family val="1"/>
      <charset val="1"/>
    </font>
    <font>
      <b/>
      <i/>
      <sz val="10"/>
      <color indexed="39"/>
      <name val="Times New Roman"/>
      <family val="1"/>
      <charset val="1"/>
    </font>
    <font>
      <b/>
      <i/>
      <sz val="10"/>
      <color indexed="12"/>
      <name val="Times New Roman"/>
      <family val="1"/>
      <charset val="1"/>
    </font>
    <font>
      <b/>
      <i/>
      <sz val="18"/>
      <name val="Times New Roman"/>
      <family val="1"/>
      <charset val="1"/>
    </font>
    <font>
      <i/>
      <sz val="14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color indexed="42"/>
      <name val="Arial"/>
      <family val="2"/>
      <charset val="204"/>
    </font>
    <font>
      <sz val="14"/>
      <color indexed="42"/>
      <name val="Times New Roman"/>
      <family val="1"/>
      <charset val="204"/>
    </font>
    <font>
      <b/>
      <sz val="14"/>
      <color indexed="42"/>
      <name val="Times New Roman"/>
      <family val="1"/>
      <charset val="204"/>
    </font>
    <font>
      <sz val="10"/>
      <color indexed="42"/>
      <name val="Times New Roman"/>
      <family val="1"/>
      <charset val="1"/>
    </font>
    <font>
      <b/>
      <sz val="18"/>
      <name val="Times New Roman"/>
      <family val="1"/>
      <charset val="1"/>
    </font>
    <font>
      <b/>
      <sz val="22"/>
      <name val="Bookman Old Style"/>
      <family val="1"/>
      <charset val="1"/>
    </font>
    <font>
      <i/>
      <sz val="18"/>
      <name val="Arial"/>
      <family val="2"/>
      <charset val="1"/>
    </font>
    <font>
      <b/>
      <sz val="24"/>
      <name val="Bookman Old Style"/>
      <family val="1"/>
      <charset val="1"/>
    </font>
    <font>
      <b/>
      <i/>
      <sz val="26"/>
      <color indexed="8"/>
      <name val="Times New Roman"/>
      <family val="1"/>
      <charset val="1"/>
    </font>
    <font>
      <sz val="20"/>
      <color indexed="8"/>
      <name val="Times New Roman"/>
      <family val="1"/>
      <charset val="1"/>
    </font>
    <font>
      <i/>
      <sz val="22"/>
      <color indexed="8"/>
      <name val="Times New Roman"/>
      <family val="1"/>
      <charset val="1"/>
    </font>
    <font>
      <b/>
      <i/>
      <sz val="18"/>
      <color indexed="8"/>
      <name val="Times New Roman"/>
      <family val="1"/>
      <charset val="1"/>
    </font>
    <font>
      <sz val="18"/>
      <color indexed="8"/>
      <name val="Times New Roman"/>
      <family val="1"/>
      <charset val="1"/>
    </font>
    <font>
      <i/>
      <sz val="18"/>
      <color indexed="8"/>
      <name val="Times New Roman"/>
      <family val="1"/>
      <charset val="1"/>
    </font>
    <font>
      <sz val="22"/>
      <name val="Arial"/>
      <family val="2"/>
      <charset val="204"/>
    </font>
    <font>
      <b/>
      <sz val="22"/>
      <color indexed="42"/>
      <name val="Times New Roman"/>
      <family val="1"/>
      <charset val="204"/>
    </font>
    <font>
      <i/>
      <sz val="22"/>
      <name val="Times New Roman"/>
      <family val="1"/>
      <charset val="1"/>
    </font>
    <font>
      <sz val="22"/>
      <color indexed="8"/>
      <name val="Times New Roman"/>
      <family val="1"/>
      <charset val="1"/>
    </font>
    <font>
      <b/>
      <i/>
      <sz val="22"/>
      <color indexed="12"/>
      <name val="Times New Roman"/>
      <family val="1"/>
      <charset val="1"/>
    </font>
    <font>
      <i/>
      <sz val="22"/>
      <name val="Arial"/>
      <family val="2"/>
      <charset val="204"/>
    </font>
    <font>
      <b/>
      <i/>
      <sz val="22"/>
      <color indexed="42"/>
      <name val="Times New Roman"/>
      <family val="1"/>
      <charset val="204"/>
    </font>
    <font>
      <b/>
      <i/>
      <sz val="22"/>
      <name val="Times New Roman"/>
      <family val="1"/>
      <charset val="1"/>
    </font>
    <font>
      <sz val="22"/>
      <name val="Times New Roman"/>
      <family val="1"/>
      <charset val="1"/>
    </font>
    <font>
      <b/>
      <sz val="22"/>
      <color indexed="42"/>
      <name val="Times New Roman"/>
      <family val="1"/>
      <charset val="1"/>
    </font>
    <font>
      <b/>
      <sz val="22"/>
      <color indexed="8"/>
      <name val="Times New Roman"/>
      <family val="1"/>
      <charset val="1"/>
    </font>
    <font>
      <b/>
      <sz val="22"/>
      <name val="Times New Roman"/>
      <family val="1"/>
      <charset val="1"/>
    </font>
    <font>
      <b/>
      <sz val="26"/>
      <name val="Times New Roman"/>
      <family val="1"/>
      <charset val="1"/>
    </font>
    <font>
      <b/>
      <sz val="26"/>
      <color indexed="8"/>
      <name val="Times New Roman"/>
      <family val="1"/>
      <charset val="1"/>
    </font>
    <font>
      <b/>
      <sz val="24"/>
      <color indexed="8"/>
      <name val="Times New Roman"/>
      <family val="1"/>
      <charset val="1"/>
    </font>
    <font>
      <sz val="22"/>
      <name val="Times New Roman"/>
      <family val="1"/>
      <charset val="204"/>
    </font>
    <font>
      <sz val="22"/>
      <color indexed="42"/>
      <name val="Times New Roman"/>
      <family val="1"/>
      <charset val="1"/>
    </font>
    <font>
      <b/>
      <i/>
      <sz val="20"/>
      <color rgb="FF0000FF"/>
      <name val="Times New Roman"/>
      <family val="1"/>
      <charset val="204"/>
    </font>
    <font>
      <b/>
      <i/>
      <sz val="22"/>
      <color rgb="FF0000FF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8"/>
      <name val="Arial"/>
      <family val="2"/>
    </font>
    <font>
      <b/>
      <i/>
      <sz val="18"/>
      <color rgb="FF0000FF"/>
      <name val="Times New Roman"/>
      <family val="1"/>
      <charset val="204"/>
    </font>
    <font>
      <sz val="18"/>
      <name val="Times New Roman"/>
      <family val="1"/>
    </font>
    <font>
      <b/>
      <i/>
      <sz val="18"/>
      <color rgb="FF0000FF"/>
      <name val="Times New Roman"/>
      <family val="1"/>
    </font>
    <font>
      <b/>
      <sz val="18"/>
      <color rgb="FF0000FF"/>
      <name val="Times New Roman"/>
      <family val="1"/>
    </font>
    <font>
      <sz val="18"/>
      <color rgb="FF0000FF"/>
      <name val="Times New Roman"/>
      <family val="1"/>
    </font>
    <font>
      <b/>
      <i/>
      <sz val="18"/>
      <color indexed="8"/>
      <name val="Times New Roman"/>
      <family val="1"/>
    </font>
    <font>
      <sz val="18"/>
      <color indexed="8"/>
      <name val="Times New Roman"/>
      <family val="1"/>
    </font>
    <font>
      <sz val="10"/>
      <color rgb="FF00FF99"/>
      <name val="Arial"/>
      <family val="2"/>
      <charset val="204"/>
    </font>
    <font>
      <sz val="1"/>
      <color rgb="FF00FF99"/>
      <name val="Arial"/>
      <family val="2"/>
      <charset val="204"/>
    </font>
    <font>
      <b/>
      <i/>
      <sz val="18"/>
      <name val="Times New Roman"/>
      <family val="1"/>
      <charset val="204"/>
    </font>
    <font>
      <sz val="14"/>
      <color rgb="FF00FF99"/>
      <name val="Times New Roman"/>
      <family val="1"/>
      <charset val="204"/>
    </font>
    <font>
      <sz val="10"/>
      <color rgb="FF00FF99"/>
      <name val="Times New Roman"/>
      <family val="1"/>
      <charset val="204"/>
    </font>
    <font>
      <b/>
      <i/>
      <sz val="18"/>
      <color rgb="FF00FF99"/>
      <name val="Arial"/>
      <family val="2"/>
      <charset val="204"/>
    </font>
    <font>
      <b/>
      <i/>
      <sz val="10"/>
      <color rgb="FF00FF99"/>
      <name val="Times New Roman"/>
      <family val="1"/>
      <charset val="204"/>
    </font>
    <font>
      <sz val="16"/>
      <color rgb="FF00FF99"/>
      <name val="Times New Roman"/>
      <family val="1"/>
      <charset val="204"/>
    </font>
    <font>
      <sz val="18"/>
      <color rgb="FF00FF99"/>
      <name val="Times New Roman"/>
      <family val="1"/>
      <charset val="204"/>
    </font>
    <font>
      <sz val="1"/>
      <color rgb="FF00FF99"/>
      <name val="Times New Roman"/>
      <family val="1"/>
      <charset val="204"/>
    </font>
    <font>
      <b/>
      <sz val="1"/>
      <color rgb="FF00FF99"/>
      <name val="Times New Roman"/>
      <family val="1"/>
      <charset val="204"/>
    </font>
    <font>
      <b/>
      <i/>
      <sz val="1"/>
      <color rgb="FF00FF99"/>
      <name val="Arial"/>
      <family val="2"/>
      <charset val="204"/>
    </font>
    <font>
      <b/>
      <i/>
      <sz val="1"/>
      <color rgb="FF00FF99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i/>
      <sz val="18"/>
      <color indexed="8"/>
      <name val="Times New Roman"/>
      <family val="1"/>
    </font>
    <font>
      <b/>
      <i/>
      <sz val="26"/>
      <name val="Times New Roman"/>
      <family val="1"/>
      <charset val="1"/>
    </font>
    <font>
      <b/>
      <sz val="16"/>
      <color indexed="12"/>
      <name val="Monotype Corsiva"/>
      <charset val="204"/>
    </font>
    <font>
      <i/>
      <sz val="14"/>
      <color indexed="12"/>
      <name val="Monotype Corsiva"/>
      <charset val="204"/>
    </font>
    <font>
      <sz val="1"/>
      <color theme="9" tint="0.39997558519241921"/>
      <name val="Times New Roman"/>
      <family val="1"/>
      <charset val="204"/>
    </font>
    <font>
      <sz val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6"/>
      <color rgb="FF0000FF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vertAlign val="superscript"/>
      <sz val="14"/>
      <color theme="1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2"/>
      <color rgb="FF0000FF"/>
      <name val="Monotype Corsiva"/>
      <family val="4"/>
      <charset val="204"/>
    </font>
    <font>
      <sz val="10"/>
      <name val="Arial"/>
      <family val="2"/>
      <charset val="204"/>
    </font>
    <font>
      <b/>
      <sz val="24"/>
      <name val="Bookman Old Style"/>
      <family val="1"/>
      <charset val="204"/>
    </font>
    <font>
      <b/>
      <i/>
      <sz val="26"/>
      <color indexed="8"/>
      <name val="Times New Roman"/>
      <family val="1"/>
      <charset val="204"/>
    </font>
    <font>
      <i/>
      <sz val="22"/>
      <color indexed="8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i/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i/>
      <sz val="22"/>
      <color indexed="12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2"/>
      <color indexed="42"/>
      <name val="Times New Roman"/>
      <family val="1"/>
      <charset val="204"/>
    </font>
    <font>
      <sz val="10"/>
      <color indexed="42"/>
      <name val="Times New Roman"/>
      <family val="1"/>
      <charset val="204"/>
    </font>
    <font>
      <sz val="1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57"/>
      </patternFill>
    </fill>
    <fill>
      <patternFill patternType="solid">
        <fgColor indexed="42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49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42"/>
      </patternFill>
    </fill>
    <fill>
      <patternFill patternType="solid">
        <fgColor theme="9" tint="0.39997558519241921"/>
        <bgColor indexed="57"/>
      </patternFill>
    </fill>
    <fill>
      <patternFill patternType="solid">
        <fgColor theme="9" tint="0.59999389629810485"/>
        <bgColor indexed="42"/>
      </patternFill>
    </fill>
    <fill>
      <patternFill patternType="solid">
        <fgColor theme="0"/>
        <bgColor indexed="4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EF8F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8D08E"/>
        <bgColor indexed="57"/>
      </patternFill>
    </fill>
    <fill>
      <patternFill patternType="solid">
        <fgColor rgb="FFC5E0B3"/>
        <bgColor indexed="42"/>
      </patternFill>
    </fill>
    <fill>
      <patternFill patternType="solid">
        <fgColor rgb="FFE2EFD9"/>
        <bgColor indexed="42"/>
      </patternFill>
    </fill>
  </fills>
  <borders count="1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40" fillId="0" borderId="0">
      <alignment vertical="center"/>
    </xf>
    <xf numFmtId="0" fontId="2" fillId="0" borderId="0">
      <protection locked="0"/>
    </xf>
  </cellStyleXfs>
  <cellXfs count="555">
    <xf numFmtId="0" fontId="0" fillId="0" borderId="0" xfId="0"/>
    <xf numFmtId="0" fontId="2" fillId="0" borderId="0" xfId="1"/>
    <xf numFmtId="0" fontId="6" fillId="0" borderId="1" xfId="1" applyFont="1" applyFill="1" applyBorder="1" applyAlignment="1">
      <alignment horizontal="center"/>
    </xf>
    <xf numFmtId="0" fontId="2" fillId="0" borderId="0" xfId="1" applyAlignment="1">
      <alignment vertical="top"/>
    </xf>
    <xf numFmtId="0" fontId="7" fillId="0" borderId="0" xfId="1" applyFont="1" applyBorder="1" applyAlignment="1">
      <alignment horizontal="center" vertical="top"/>
    </xf>
    <xf numFmtId="0" fontId="9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center" wrapText="1"/>
    </xf>
    <xf numFmtId="0" fontId="14" fillId="0" borderId="0" xfId="1" applyFont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2" fillId="0" borderId="0" xfId="1" applyFont="1"/>
    <xf numFmtId="0" fontId="16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14" fontId="20" fillId="0" borderId="7" xfId="1" applyNumberFormat="1" applyFont="1" applyFill="1" applyBorder="1" applyAlignment="1">
      <alignment horizontal="center" vertical="center" wrapText="1"/>
    </xf>
    <xf numFmtId="14" fontId="20" fillId="0" borderId="9" xfId="1" applyNumberFormat="1" applyFont="1" applyFill="1" applyBorder="1" applyAlignment="1">
      <alignment horizontal="center" vertical="center" wrapText="1"/>
    </xf>
    <xf numFmtId="14" fontId="20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9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165" fontId="20" fillId="0" borderId="11" xfId="1" applyNumberFormat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 applyProtection="1">
      <alignment horizontal="center" vertical="center" wrapText="1"/>
      <protection locked="0"/>
    </xf>
    <xf numFmtId="0" fontId="20" fillId="0" borderId="14" xfId="1" applyFont="1" applyFill="1" applyBorder="1" applyAlignment="1" applyProtection="1">
      <alignment horizontal="center" vertical="center" wrapText="1"/>
      <protection locked="0"/>
    </xf>
    <xf numFmtId="0" fontId="21" fillId="0" borderId="15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shrinkToFit="1"/>
    </xf>
    <xf numFmtId="0" fontId="22" fillId="0" borderId="16" xfId="1" applyFont="1" applyFill="1" applyBorder="1" applyAlignment="1">
      <alignment horizontal="center" vertical="center" shrinkToFit="1"/>
    </xf>
    <xf numFmtId="0" fontId="22" fillId="0" borderId="17" xfId="1" applyFont="1" applyFill="1" applyBorder="1" applyAlignment="1">
      <alignment horizontal="center" vertical="center" shrinkToFit="1"/>
    </xf>
    <xf numFmtId="0" fontId="22" fillId="0" borderId="16" xfId="1" applyFont="1" applyFill="1" applyBorder="1" applyAlignment="1" applyProtection="1">
      <alignment horizontal="center" vertical="center" shrinkToFit="1"/>
      <protection locked="0"/>
    </xf>
    <xf numFmtId="0" fontId="22" fillId="0" borderId="18" xfId="1" applyFont="1" applyFill="1" applyBorder="1" applyAlignment="1" applyProtection="1">
      <alignment horizontal="center" vertical="center" shrinkToFit="1"/>
      <protection locked="0"/>
    </xf>
    <xf numFmtId="0" fontId="23" fillId="3" borderId="19" xfId="1" applyFont="1" applyFill="1" applyBorder="1" applyAlignment="1" applyProtection="1">
      <alignment horizontal="center" vertical="center" wrapText="1"/>
      <protection locked="0"/>
    </xf>
    <xf numFmtId="0" fontId="21" fillId="0" borderId="20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shrinkToFit="1"/>
    </xf>
    <xf numFmtId="0" fontId="22" fillId="0" borderId="4" xfId="1" applyFont="1" applyFill="1" applyBorder="1" applyAlignment="1">
      <alignment horizontal="center" vertical="center" shrinkToFit="1"/>
    </xf>
    <xf numFmtId="0" fontId="22" fillId="0" borderId="21" xfId="1" applyFont="1" applyFill="1" applyBorder="1" applyAlignment="1">
      <alignment horizontal="center" vertical="center" shrinkToFit="1"/>
    </xf>
    <xf numFmtId="0" fontId="22" fillId="0" borderId="4" xfId="1" applyFont="1" applyFill="1" applyBorder="1" applyAlignment="1" applyProtection="1">
      <alignment horizontal="center" vertical="center" shrinkToFit="1"/>
      <protection locked="0"/>
    </xf>
    <xf numFmtId="0" fontId="22" fillId="0" borderId="22" xfId="1" applyFont="1" applyFill="1" applyBorder="1" applyAlignment="1" applyProtection="1">
      <alignment horizontal="center" vertical="center" shrinkToFit="1"/>
      <protection locked="0"/>
    </xf>
    <xf numFmtId="0" fontId="23" fillId="3" borderId="23" xfId="1" applyFont="1" applyFill="1" applyBorder="1" applyAlignment="1" applyProtection="1">
      <alignment horizontal="center" vertical="center" wrapText="1"/>
      <protection locked="0"/>
    </xf>
    <xf numFmtId="14" fontId="25" fillId="0" borderId="25" xfId="1" applyNumberFormat="1" applyFont="1" applyFill="1" applyBorder="1" applyAlignment="1">
      <alignment horizontal="center" vertical="center" wrapText="1"/>
    </xf>
    <xf numFmtId="14" fontId="26" fillId="0" borderId="25" xfId="1" applyNumberFormat="1" applyFont="1" applyFill="1" applyBorder="1" applyAlignment="1">
      <alignment horizontal="center" vertical="center" wrapText="1"/>
    </xf>
    <xf numFmtId="0" fontId="22" fillId="0" borderId="26" xfId="1" applyFont="1" applyFill="1" applyBorder="1" applyAlignment="1">
      <alignment horizontal="center" vertical="center" shrinkToFit="1"/>
    </xf>
    <xf numFmtId="0" fontId="22" fillId="0" borderId="27" xfId="1" applyFont="1" applyFill="1" applyBorder="1" applyAlignment="1">
      <alignment horizontal="center" vertical="center" shrinkToFit="1"/>
    </xf>
    <xf numFmtId="0" fontId="22" fillId="0" borderId="28" xfId="1" applyFont="1" applyFill="1" applyBorder="1" applyAlignment="1" applyProtection="1">
      <alignment horizontal="center" vertical="center" shrinkToFit="1"/>
      <protection locked="0"/>
    </xf>
    <xf numFmtId="0" fontId="22" fillId="0" borderId="29" xfId="1" applyFont="1" applyFill="1" applyBorder="1" applyAlignment="1" applyProtection="1">
      <alignment horizontal="center" vertical="center" shrinkToFit="1"/>
      <protection locked="0"/>
    </xf>
    <xf numFmtId="0" fontId="27" fillId="3" borderId="25" xfId="1" applyFont="1" applyFill="1" applyBorder="1" applyAlignment="1" applyProtection="1">
      <alignment horizontal="center" vertical="center" wrapText="1"/>
      <protection locked="0"/>
    </xf>
    <xf numFmtId="0" fontId="26" fillId="0" borderId="30" xfId="1" applyFont="1" applyFill="1" applyBorder="1" applyAlignment="1">
      <alignment horizontal="center" vertical="center" wrapText="1"/>
    </xf>
    <xf numFmtId="0" fontId="22" fillId="0" borderId="31" xfId="1" applyFont="1" applyFill="1" applyBorder="1" applyAlignment="1">
      <alignment horizontal="center" vertical="center" shrinkToFit="1"/>
    </xf>
    <xf numFmtId="0" fontId="22" fillId="0" borderId="32" xfId="1" applyFont="1" applyFill="1" applyBorder="1" applyAlignment="1">
      <alignment horizontal="center" vertical="center" shrinkToFit="1"/>
    </xf>
    <xf numFmtId="0" fontId="22" fillId="0" borderId="33" xfId="1" applyFont="1" applyFill="1" applyBorder="1" applyAlignment="1">
      <alignment horizontal="center" vertical="center" shrinkToFit="1"/>
    </xf>
    <xf numFmtId="0" fontId="27" fillId="3" borderId="30" xfId="1" applyFont="1" applyFill="1" applyBorder="1" applyAlignment="1" applyProtection="1">
      <alignment horizontal="center" vertical="center" wrapText="1"/>
      <protection locked="0"/>
    </xf>
    <xf numFmtId="0" fontId="22" fillId="0" borderId="34" xfId="1" applyFont="1" applyFill="1" applyBorder="1" applyAlignment="1">
      <alignment horizontal="center" vertical="center" shrinkToFit="1"/>
    </xf>
    <xf numFmtId="0" fontId="26" fillId="0" borderId="35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 applyProtection="1">
      <alignment horizontal="center" vertical="center" shrinkToFit="1"/>
      <protection locked="0"/>
    </xf>
    <xf numFmtId="0" fontId="22" fillId="0" borderId="36" xfId="1" applyFont="1" applyFill="1" applyBorder="1" applyAlignment="1" applyProtection="1">
      <alignment horizontal="center" vertical="center" shrinkToFit="1"/>
      <protection locked="0"/>
    </xf>
    <xf numFmtId="0" fontId="27" fillId="3" borderId="35" xfId="1" applyFont="1" applyFill="1" applyBorder="1" applyAlignment="1" applyProtection="1">
      <alignment horizontal="center" vertical="center" wrapText="1"/>
      <protection locked="0"/>
    </xf>
    <xf numFmtId="0" fontId="24" fillId="0" borderId="23" xfId="1" applyFont="1" applyBorder="1" applyAlignment="1">
      <alignment vertical="center" wrapText="1"/>
    </xf>
    <xf numFmtId="165" fontId="26" fillId="0" borderId="30" xfId="1" applyNumberFormat="1" applyFont="1" applyFill="1" applyBorder="1" applyAlignment="1">
      <alignment horizontal="center" vertical="center" wrapText="1"/>
    </xf>
    <xf numFmtId="165" fontId="24" fillId="0" borderId="37" xfId="1" applyNumberFormat="1" applyFont="1" applyBorder="1" applyAlignment="1">
      <alignment horizontal="left" vertical="center" wrapText="1"/>
    </xf>
    <xf numFmtId="165" fontId="26" fillId="0" borderId="38" xfId="1" applyNumberFormat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horizontal="center" vertical="center" shrinkToFit="1"/>
    </xf>
    <xf numFmtId="0" fontId="22" fillId="0" borderId="32" xfId="1" applyFont="1" applyFill="1" applyBorder="1" applyAlignment="1" applyProtection="1">
      <alignment horizontal="center" vertical="center" shrinkToFit="1"/>
      <protection locked="0"/>
    </xf>
    <xf numFmtId="0" fontId="22" fillId="0" borderId="40" xfId="1" applyFont="1" applyFill="1" applyBorder="1" applyAlignment="1" applyProtection="1">
      <alignment horizontal="center" vertical="center" shrinkToFit="1"/>
      <protection locked="0"/>
    </xf>
    <xf numFmtId="0" fontId="27" fillId="3" borderId="38" xfId="1" applyFont="1" applyFill="1" applyBorder="1" applyAlignment="1" applyProtection="1">
      <alignment horizontal="center" vertical="center" wrapText="1"/>
      <protection locked="0"/>
    </xf>
    <xf numFmtId="0" fontId="18" fillId="0" borderId="5" xfId="1" applyFont="1" applyBorder="1" applyAlignment="1">
      <alignment horizontal="left" vertical="center" wrapText="1"/>
    </xf>
    <xf numFmtId="0" fontId="21" fillId="0" borderId="41" xfId="1" applyFont="1" applyFill="1" applyBorder="1" applyAlignment="1">
      <alignment horizontal="center" vertical="center" wrapText="1"/>
    </xf>
    <xf numFmtId="0" fontId="26" fillId="0" borderId="42" xfId="1" applyFont="1" applyFill="1" applyBorder="1" applyAlignment="1">
      <alignment horizontal="center" vertical="center" shrinkToFit="1"/>
    </xf>
    <xf numFmtId="0" fontId="26" fillId="0" borderId="43" xfId="1" applyFont="1" applyFill="1" applyBorder="1" applyAlignment="1">
      <alignment horizontal="center" vertical="center" shrinkToFit="1"/>
    </xf>
    <xf numFmtId="0" fontId="26" fillId="0" borderId="43" xfId="1" applyFont="1" applyFill="1" applyBorder="1" applyAlignment="1" applyProtection="1">
      <alignment horizontal="center" vertical="center" shrinkToFit="1"/>
      <protection locked="0"/>
    </xf>
    <xf numFmtId="0" fontId="26" fillId="0" borderId="44" xfId="1" applyFont="1" applyFill="1" applyBorder="1" applyAlignment="1" applyProtection="1">
      <alignment horizontal="center" vertical="center" shrinkToFit="1"/>
      <protection locked="0"/>
    </xf>
    <xf numFmtId="0" fontId="28" fillId="3" borderId="41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/>
    <xf numFmtId="0" fontId="16" fillId="0" borderId="0" xfId="1" applyFont="1" applyBorder="1"/>
    <xf numFmtId="0" fontId="31" fillId="0" borderId="0" xfId="1" applyFont="1" applyAlignment="1">
      <alignment horizontal="right"/>
    </xf>
    <xf numFmtId="0" fontId="30" fillId="0" borderId="4" xfId="1" applyFont="1" applyBorder="1" applyAlignment="1" applyProtection="1">
      <alignment horizontal="center" vertical="center"/>
      <protection locked="0"/>
    </xf>
    <xf numFmtId="0" fontId="32" fillId="0" borderId="4" xfId="1" applyFont="1" applyBorder="1" applyAlignment="1">
      <alignment horizontal="left" vertical="center"/>
    </xf>
    <xf numFmtId="0" fontId="33" fillId="0" borderId="4" xfId="1" applyFont="1" applyBorder="1" applyAlignment="1" applyProtection="1">
      <alignment horizontal="center" vertical="center"/>
      <protection locked="0"/>
    </xf>
    <xf numFmtId="0" fontId="32" fillId="0" borderId="0" xfId="1" applyFont="1" applyAlignment="1">
      <alignment horizontal="left" vertical="center"/>
    </xf>
    <xf numFmtId="14" fontId="33" fillId="0" borderId="4" xfId="1" applyNumberFormat="1" applyFont="1" applyBorder="1" applyAlignment="1" applyProtection="1">
      <alignment horizontal="center" vertical="center"/>
      <protection locked="0"/>
    </xf>
    <xf numFmtId="0" fontId="32" fillId="0" borderId="45" xfId="1" applyFont="1" applyBorder="1" applyAlignment="1">
      <alignment horizontal="left" vertical="center"/>
    </xf>
    <xf numFmtId="0" fontId="16" fillId="0" borderId="45" xfId="1" applyFont="1" applyBorder="1"/>
    <xf numFmtId="0" fontId="34" fillId="0" borderId="0" xfId="1" applyFont="1"/>
    <xf numFmtId="0" fontId="34" fillId="0" borderId="0" xfId="1" applyFont="1" applyAlignment="1">
      <alignment horizontal="left" vertical="center"/>
    </xf>
    <xf numFmtId="0" fontId="34" fillId="0" borderId="0" xfId="1" applyFont="1" applyBorder="1"/>
    <xf numFmtId="0" fontId="32" fillId="0" borderId="4" xfId="1" applyFont="1" applyBorder="1" applyAlignment="1">
      <alignment horizontal="left" vertical="top"/>
    </xf>
    <xf numFmtId="0" fontId="32" fillId="0" borderId="46" xfId="1" applyFont="1" applyBorder="1" applyAlignment="1">
      <alignment horizontal="center" vertical="center"/>
    </xf>
    <xf numFmtId="0" fontId="16" fillId="0" borderId="47" xfId="1" applyFont="1" applyBorder="1"/>
    <xf numFmtId="0" fontId="16" fillId="0" borderId="48" xfId="1" applyFont="1" applyBorder="1"/>
    <xf numFmtId="0" fontId="32" fillId="0" borderId="49" xfId="1" applyFont="1" applyBorder="1" applyAlignment="1">
      <alignment horizontal="center" vertical="center"/>
    </xf>
    <xf numFmtId="0" fontId="16" fillId="0" borderId="50" xfId="1" applyFont="1" applyBorder="1"/>
    <xf numFmtId="0" fontId="32" fillId="0" borderId="51" xfId="1" applyFont="1" applyBorder="1" applyAlignment="1">
      <alignment horizontal="center" vertical="center"/>
    </xf>
    <xf numFmtId="0" fontId="16" fillId="0" borderId="1" xfId="1" applyFont="1" applyBorder="1"/>
    <xf numFmtId="0" fontId="16" fillId="0" borderId="1" xfId="1" applyFont="1" applyBorder="1" applyAlignment="1">
      <alignment horizontal="left" vertical="center"/>
    </xf>
    <xf numFmtId="0" fontId="16" fillId="0" borderId="27" xfId="1" applyFont="1" applyBorder="1"/>
    <xf numFmtId="0" fontId="32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36" fillId="0" borderId="0" xfId="1" applyFont="1"/>
    <xf numFmtId="0" fontId="36" fillId="0" borderId="0" xfId="1" applyFont="1" applyBorder="1"/>
    <xf numFmtId="0" fontId="32" fillId="0" borderId="4" xfId="1" applyFont="1" applyBorder="1" applyAlignment="1">
      <alignment horizontal="left" vertical="center" wrapText="1"/>
    </xf>
    <xf numFmtId="0" fontId="34" fillId="0" borderId="0" xfId="1" applyFont="1" applyAlignment="1">
      <alignment horizontal="left" vertical="center" wrapText="1"/>
    </xf>
    <xf numFmtId="0" fontId="38" fillId="0" borderId="0" xfId="1" applyFont="1"/>
    <xf numFmtId="0" fontId="38" fillId="0" borderId="0" xfId="1" applyFont="1" applyBorder="1"/>
    <xf numFmtId="0" fontId="39" fillId="0" borderId="4" xfId="1" applyFont="1" applyBorder="1" applyAlignment="1">
      <alignment vertical="center" wrapText="1"/>
    </xf>
    <xf numFmtId="0" fontId="13" fillId="0" borderId="4" xfId="1" applyFont="1" applyBorder="1" applyAlignment="1" applyProtection="1">
      <alignment horizontal="center" vertical="center" shrinkToFit="1"/>
      <protection locked="0"/>
    </xf>
    <xf numFmtId="0" fontId="32" fillId="5" borderId="0" xfId="1" applyFont="1" applyFill="1" applyBorder="1"/>
    <xf numFmtId="0" fontId="40" fillId="5" borderId="0" xfId="1" applyFont="1" applyFill="1" applyBorder="1"/>
    <xf numFmtId="0" fontId="42" fillId="5" borderId="0" xfId="1" applyFont="1" applyFill="1" applyBorder="1" applyAlignment="1">
      <alignment horizontal="center"/>
    </xf>
    <xf numFmtId="0" fontId="40" fillId="5" borderId="0" xfId="1" applyFont="1" applyFill="1" applyBorder="1" applyAlignment="1">
      <alignment horizontal="left"/>
    </xf>
    <xf numFmtId="0" fontId="49" fillId="0" borderId="0" xfId="0" applyFont="1"/>
    <xf numFmtId="0" fontId="62" fillId="0" borderId="0" xfId="0" applyFont="1" applyAlignment="1">
      <alignment horizontal="center"/>
    </xf>
    <xf numFmtId="0" fontId="63" fillId="4" borderId="52" xfId="1" applyFont="1" applyFill="1" applyBorder="1" applyAlignment="1">
      <alignment horizontal="center"/>
    </xf>
    <xf numFmtId="0" fontId="64" fillId="5" borderId="49" xfId="1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0" fillId="0" borderId="0" xfId="0" applyFill="1"/>
    <xf numFmtId="0" fontId="60" fillId="5" borderId="0" xfId="1" applyFont="1" applyFill="1" applyBorder="1" applyAlignment="1">
      <alignment horizontal="center" vertical="center"/>
    </xf>
    <xf numFmtId="0" fontId="41" fillId="5" borderId="62" xfId="1" applyFont="1" applyFill="1" applyBorder="1" applyAlignment="1">
      <alignment horizontal="center" vertical="center" wrapText="1"/>
    </xf>
    <xf numFmtId="0" fontId="70" fillId="5" borderId="0" xfId="1" applyFont="1" applyFill="1" applyBorder="1"/>
    <xf numFmtId="0" fontId="71" fillId="5" borderId="0" xfId="1" applyFont="1" applyFill="1" applyBorder="1"/>
    <xf numFmtId="0" fontId="72" fillId="5" borderId="0" xfId="1" applyFont="1" applyFill="1" applyBorder="1" applyAlignment="1">
      <alignment horizontal="center"/>
    </xf>
    <xf numFmtId="0" fontId="73" fillId="5" borderId="0" xfId="1" applyFont="1" applyFill="1" applyBorder="1"/>
    <xf numFmtId="0" fontId="74" fillId="5" borderId="0" xfId="1" applyFont="1" applyFill="1" applyBorder="1"/>
    <xf numFmtId="0" fontId="75" fillId="5" borderId="0" xfId="1" applyFont="1" applyFill="1" applyBorder="1" applyAlignment="1">
      <alignment horizontal="right"/>
    </xf>
    <xf numFmtId="0" fontId="75" fillId="5" borderId="0" xfId="1" applyFont="1" applyFill="1" applyBorder="1"/>
    <xf numFmtId="0" fontId="76" fillId="0" borderId="0" xfId="0" applyFont="1"/>
    <xf numFmtId="0" fontId="77" fillId="5" borderId="49" xfId="1" applyFont="1" applyFill="1" applyBorder="1" applyAlignment="1">
      <alignment horizontal="center"/>
    </xf>
    <xf numFmtId="0" fontId="78" fillId="5" borderId="0" xfId="1" applyFont="1" applyFill="1" applyBorder="1"/>
    <xf numFmtId="0" fontId="79" fillId="5" borderId="0" xfId="1" applyFont="1" applyFill="1" applyBorder="1"/>
    <xf numFmtId="0" fontId="72" fillId="5" borderId="0" xfId="1" applyFont="1" applyFill="1" applyBorder="1"/>
    <xf numFmtId="0" fontId="56" fillId="5" borderId="0" xfId="1" applyFont="1" applyFill="1" applyBorder="1"/>
    <xf numFmtId="0" fontId="81" fillId="0" borderId="0" xfId="0" applyFont="1"/>
    <xf numFmtId="0" fontId="82" fillId="5" borderId="49" xfId="1" applyFont="1" applyFill="1" applyBorder="1" applyAlignment="1">
      <alignment horizontal="center"/>
    </xf>
    <xf numFmtId="0" fontId="83" fillId="5" borderId="0" xfId="1" applyFont="1" applyFill="1" applyBorder="1"/>
    <xf numFmtId="0" fontId="84" fillId="0" borderId="0" xfId="0" applyFont="1"/>
    <xf numFmtId="0" fontId="85" fillId="5" borderId="49" xfId="1" applyFont="1" applyFill="1" applyBorder="1" applyAlignment="1">
      <alignment horizontal="center"/>
    </xf>
    <xf numFmtId="0" fontId="86" fillId="5" borderId="66" xfId="1" applyFont="1" applyFill="1" applyBorder="1" applyAlignment="1">
      <alignment horizontal="center" vertical="center"/>
    </xf>
    <xf numFmtId="0" fontId="86" fillId="5" borderId="66" xfId="1" applyFont="1" applyFill="1" applyBorder="1" applyAlignment="1">
      <alignment vertical="center"/>
    </xf>
    <xf numFmtId="0" fontId="86" fillId="5" borderId="66" xfId="1" applyFont="1" applyFill="1" applyBorder="1" applyAlignment="1">
      <alignment horizontal="left" vertical="center" indent="1"/>
    </xf>
    <xf numFmtId="0" fontId="79" fillId="5" borderId="66" xfId="1" applyFont="1" applyFill="1" applyBorder="1" applyAlignment="1">
      <alignment vertical="center"/>
    </xf>
    <xf numFmtId="0" fontId="72" fillId="5" borderId="66" xfId="1" applyFont="1" applyFill="1" applyBorder="1" applyAlignment="1">
      <alignment vertical="center"/>
    </xf>
    <xf numFmtId="0" fontId="79" fillId="5" borderId="67" xfId="1" applyFont="1" applyFill="1" applyBorder="1" applyAlignment="1">
      <alignment vertical="center"/>
    </xf>
    <xf numFmtId="0" fontId="72" fillId="5" borderId="67" xfId="1" applyFont="1" applyFill="1" applyBorder="1" applyAlignment="1">
      <alignment vertical="center"/>
    </xf>
    <xf numFmtId="0" fontId="79" fillId="8" borderId="61" xfId="1" applyFont="1" applyFill="1" applyBorder="1" applyAlignment="1">
      <alignment horizontal="center" vertical="center"/>
    </xf>
    <xf numFmtId="0" fontId="79" fillId="8" borderId="69" xfId="1" applyFont="1" applyFill="1" applyBorder="1" applyAlignment="1">
      <alignment horizontal="center" vertical="center"/>
    </xf>
    <xf numFmtId="0" fontId="79" fillId="8" borderId="70" xfId="1" applyFont="1" applyFill="1" applyBorder="1" applyAlignment="1">
      <alignment horizontal="center" vertical="center"/>
    </xf>
    <xf numFmtId="0" fontId="79" fillId="5" borderId="61" xfId="1" applyFont="1" applyFill="1" applyBorder="1" applyAlignment="1">
      <alignment vertical="center"/>
    </xf>
    <xf numFmtId="0" fontId="84" fillId="5" borderId="67" xfId="0" applyFont="1" applyFill="1" applyBorder="1" applyAlignment="1">
      <alignment horizontal="left" vertical="center"/>
    </xf>
    <xf numFmtId="0" fontId="84" fillId="5" borderId="67" xfId="0" applyFont="1" applyFill="1" applyBorder="1" applyAlignment="1">
      <alignment vertical="center"/>
    </xf>
    <xf numFmtId="0" fontId="84" fillId="5" borderId="61" xfId="0" applyFont="1" applyFill="1" applyBorder="1" applyAlignment="1">
      <alignment horizontal="left" vertical="center"/>
    </xf>
    <xf numFmtId="0" fontId="84" fillId="5" borderId="61" xfId="0" applyFont="1" applyFill="1" applyBorder="1" applyAlignment="1">
      <alignment vertical="center"/>
    </xf>
    <xf numFmtId="0" fontId="92" fillId="5" borderId="58" xfId="1" applyFont="1" applyFill="1" applyBorder="1"/>
    <xf numFmtId="0" fontId="79" fillId="5" borderId="59" xfId="1" applyFont="1" applyFill="1" applyBorder="1"/>
    <xf numFmtId="0" fontId="92" fillId="0" borderId="0" xfId="0" applyFont="1" applyAlignment="1">
      <alignment horizontal="center"/>
    </xf>
    <xf numFmtId="0" fontId="94" fillId="6" borderId="55" xfId="1" applyFont="1" applyFill="1" applyBorder="1" applyAlignment="1">
      <alignment horizontal="center"/>
    </xf>
    <xf numFmtId="0" fontId="84" fillId="5" borderId="66" xfId="1" applyFont="1" applyFill="1" applyBorder="1" applyAlignment="1">
      <alignment vertical="center"/>
    </xf>
    <xf numFmtId="0" fontId="79" fillId="5" borderId="57" xfId="1" applyFont="1" applyFill="1" applyBorder="1" applyAlignment="1">
      <alignment vertical="center"/>
    </xf>
    <xf numFmtId="0" fontId="72" fillId="5" borderId="57" xfId="1" applyFont="1" applyFill="1" applyBorder="1" applyAlignment="1">
      <alignment vertical="center"/>
    </xf>
    <xf numFmtId="0" fontId="86" fillId="10" borderId="64" xfId="1" applyFont="1" applyFill="1" applyBorder="1" applyAlignment="1">
      <alignment horizontal="left" vertical="center" indent="1"/>
    </xf>
    <xf numFmtId="0" fontId="86" fillId="10" borderId="65" xfId="1" applyFont="1" applyFill="1" applyBorder="1" applyAlignment="1">
      <alignment horizontal="left" vertical="center" indent="1"/>
    </xf>
    <xf numFmtId="0" fontId="92" fillId="5" borderId="49" xfId="0" applyFont="1" applyFill="1" applyBorder="1" applyAlignment="1">
      <alignment horizontal="center"/>
    </xf>
    <xf numFmtId="0" fontId="63" fillId="4" borderId="54" xfId="1" applyFont="1" applyFill="1" applyBorder="1" applyAlignment="1">
      <alignment horizontal="center"/>
    </xf>
    <xf numFmtId="0" fontId="0" fillId="5" borderId="50" xfId="0" applyFill="1" applyBorder="1"/>
    <xf numFmtId="0" fontId="76" fillId="5" borderId="50" xfId="0" applyFont="1" applyFill="1" applyBorder="1"/>
    <xf numFmtId="0" fontId="81" fillId="5" borderId="50" xfId="0" applyFont="1" applyFill="1" applyBorder="1"/>
    <xf numFmtId="0" fontId="84" fillId="5" borderId="50" xfId="0" applyFont="1" applyFill="1" applyBorder="1"/>
    <xf numFmtId="0" fontId="79" fillId="5" borderId="60" xfId="1" applyFont="1" applyFill="1" applyBorder="1"/>
    <xf numFmtId="0" fontId="49" fillId="0" borderId="0" xfId="0" applyFont="1" applyProtection="1">
      <protection locked="0"/>
    </xf>
    <xf numFmtId="0" fontId="100" fillId="6" borderId="55" xfId="0" applyFont="1" applyFill="1" applyBorder="1" applyAlignment="1" applyProtection="1">
      <alignment horizontal="center" vertical="center"/>
      <protection locked="0"/>
    </xf>
    <xf numFmtId="0" fontId="94" fillId="6" borderId="55" xfId="1" applyFont="1" applyFill="1" applyBorder="1" applyProtection="1">
      <protection locked="0"/>
    </xf>
    <xf numFmtId="14" fontId="39" fillId="10" borderId="71" xfId="1" applyNumberFormat="1" applyFont="1" applyFill="1" applyBorder="1" applyAlignment="1" applyProtection="1">
      <alignment vertical="center"/>
      <protection locked="0"/>
    </xf>
    <xf numFmtId="0" fontId="88" fillId="11" borderId="61" xfId="1" applyFont="1" applyFill="1" applyBorder="1" applyAlignment="1" applyProtection="1">
      <alignment horizontal="center" vertical="center"/>
      <protection locked="0"/>
    </xf>
    <xf numFmtId="0" fontId="89" fillId="11" borderId="61" xfId="1" applyFont="1" applyFill="1" applyBorder="1" applyAlignment="1" applyProtection="1">
      <alignment horizontal="center" vertical="center"/>
      <protection locked="0"/>
    </xf>
    <xf numFmtId="0" fontId="70" fillId="11" borderId="61" xfId="1" applyFont="1" applyFill="1" applyBorder="1" applyAlignment="1" applyProtection="1">
      <alignment horizontal="center" vertical="center"/>
      <protection locked="0"/>
    </xf>
    <xf numFmtId="0" fontId="90" fillId="11" borderId="61" xfId="1" applyFont="1" applyFill="1" applyBorder="1" applyAlignment="1" applyProtection="1">
      <alignment horizontal="center" vertical="center"/>
      <protection locked="0"/>
    </xf>
    <xf numFmtId="0" fontId="95" fillId="11" borderId="61" xfId="1" applyFont="1" applyFill="1" applyBorder="1" applyAlignment="1" applyProtection="1">
      <alignment horizontal="center" vertical="center"/>
      <protection locked="0"/>
    </xf>
    <xf numFmtId="0" fontId="86" fillId="9" borderId="61" xfId="1" applyFont="1" applyFill="1" applyBorder="1" applyAlignment="1" applyProtection="1">
      <alignment horizontal="center" vertical="center"/>
      <protection locked="0"/>
    </xf>
    <xf numFmtId="0" fontId="84" fillId="9" borderId="61" xfId="0" applyFont="1" applyFill="1" applyBorder="1" applyAlignment="1" applyProtection="1">
      <alignment vertical="center"/>
      <protection locked="0"/>
    </xf>
    <xf numFmtId="0" fontId="84" fillId="9" borderId="61" xfId="0" applyFont="1" applyFill="1" applyBorder="1" applyAlignment="1" applyProtection="1">
      <alignment horizontal="center" vertical="center"/>
      <protection locked="0"/>
    </xf>
    <xf numFmtId="0" fontId="84" fillId="9" borderId="61" xfId="0" applyFont="1" applyFill="1" applyBorder="1" applyAlignment="1" applyProtection="1">
      <alignment vertical="center" shrinkToFit="1"/>
      <protection locked="0"/>
    </xf>
    <xf numFmtId="49" fontId="79" fillId="10" borderId="72" xfId="1" applyNumberFormat="1" applyFont="1" applyFill="1" applyBorder="1" applyAlignment="1" applyProtection="1">
      <alignment vertical="center"/>
      <protection locked="0"/>
    </xf>
    <xf numFmtId="14" fontId="99" fillId="10" borderId="71" xfId="1" applyNumberFormat="1" applyFont="1" applyFill="1" applyBorder="1" applyAlignment="1" applyProtection="1">
      <alignment horizontal="center" vertical="center"/>
      <protection locked="0"/>
    </xf>
    <xf numFmtId="14" fontId="104" fillId="10" borderId="71" xfId="1" applyNumberFormat="1" applyFont="1" applyFill="1" applyBorder="1" applyAlignment="1" applyProtection="1">
      <alignment horizontal="center" vertical="center"/>
      <protection locked="0"/>
    </xf>
    <xf numFmtId="14" fontId="119" fillId="10" borderId="71" xfId="1" applyNumberFormat="1" applyFont="1" applyFill="1" applyBorder="1" applyAlignment="1" applyProtection="1">
      <alignment horizontal="center" vertical="center"/>
      <protection locked="0"/>
    </xf>
    <xf numFmtId="49" fontId="104" fillId="10" borderId="72" xfId="1" applyNumberFormat="1" applyFont="1" applyFill="1" applyBorder="1" applyAlignment="1" applyProtection="1">
      <alignment horizontal="center" vertical="center"/>
      <protection locked="0"/>
    </xf>
    <xf numFmtId="49" fontId="119" fillId="10" borderId="72" xfId="1" applyNumberFormat="1" applyFont="1" applyFill="1" applyBorder="1" applyAlignment="1" applyProtection="1">
      <alignment horizontal="center" vertical="center"/>
      <protection locked="0"/>
    </xf>
    <xf numFmtId="0" fontId="120" fillId="5" borderId="0" xfId="1" applyFont="1" applyFill="1" applyBorder="1"/>
    <xf numFmtId="49" fontId="79" fillId="9" borderId="61" xfId="1" applyNumberFormat="1" applyFont="1" applyFill="1" applyBorder="1" applyAlignment="1" applyProtection="1">
      <alignment vertical="center"/>
      <protection locked="0"/>
    </xf>
    <xf numFmtId="49" fontId="72" fillId="9" borderId="61" xfId="1" applyNumberFormat="1" applyFont="1" applyFill="1" applyBorder="1" applyAlignment="1" applyProtection="1">
      <alignment vertical="center"/>
      <protection locked="0"/>
    </xf>
    <xf numFmtId="49" fontId="84" fillId="9" borderId="61" xfId="0" applyNumberFormat="1" applyFont="1" applyFill="1" applyBorder="1" applyAlignment="1" applyProtection="1">
      <alignment vertical="center"/>
      <protection locked="0"/>
    </xf>
    <xf numFmtId="0" fontId="24" fillId="0" borderId="23" xfId="1" applyFont="1" applyFill="1" applyBorder="1" applyAlignment="1" applyProtection="1">
      <alignment vertical="center" wrapText="1"/>
    </xf>
    <xf numFmtId="0" fontId="122" fillId="0" borderId="24" xfId="1" applyFont="1" applyFill="1" applyBorder="1" applyAlignment="1" applyProtection="1">
      <alignment vertical="center" wrapText="1"/>
    </xf>
    <xf numFmtId="0" fontId="24" fillId="0" borderId="24" xfId="1" applyFont="1" applyFill="1" applyBorder="1" applyAlignment="1" applyProtection="1">
      <alignment vertical="center" wrapText="1"/>
    </xf>
    <xf numFmtId="0" fontId="106" fillId="0" borderId="0" xfId="0" applyFont="1" applyAlignment="1">
      <alignment horizontal="center"/>
    </xf>
    <xf numFmtId="0" fontId="105" fillId="0" borderId="0" xfId="0" applyFont="1"/>
    <xf numFmtId="0" fontId="114" fillId="4" borderId="52" xfId="1" applyFont="1" applyFill="1" applyBorder="1" applyAlignment="1">
      <alignment horizontal="center"/>
    </xf>
    <xf numFmtId="0" fontId="108" fillId="4" borderId="54" xfId="1" applyFont="1" applyFill="1" applyBorder="1"/>
    <xf numFmtId="0" fontId="115" fillId="5" borderId="49" xfId="1" applyFont="1" applyFill="1" applyBorder="1" applyAlignment="1">
      <alignment horizontal="center"/>
    </xf>
    <xf numFmtId="0" fontId="32" fillId="5" borderId="0" xfId="1" applyFont="1" applyFill="1"/>
    <xf numFmtId="0" fontId="108" fillId="5" borderId="50" xfId="1" applyFont="1" applyFill="1" applyBorder="1"/>
    <xf numFmtId="0" fontId="40" fillId="5" borderId="0" xfId="1" applyFont="1" applyFill="1"/>
    <xf numFmtId="0" fontId="42" fillId="5" borderId="0" xfId="1" applyFont="1" applyFill="1" applyAlignment="1">
      <alignment horizontal="center"/>
    </xf>
    <xf numFmtId="0" fontId="40" fillId="5" borderId="0" xfId="1" applyFont="1" applyFill="1" applyAlignment="1">
      <alignment horizontal="left"/>
    </xf>
    <xf numFmtId="0" fontId="114" fillId="5" borderId="49" xfId="0" applyFont="1" applyFill="1" applyBorder="1" applyAlignment="1">
      <alignment horizontal="center"/>
    </xf>
    <xf numFmtId="0" fontId="50" fillId="5" borderId="0" xfId="0" applyFont="1" applyFill="1" applyAlignment="1">
      <alignment horizontal="left"/>
    </xf>
    <xf numFmtId="0" fontId="50" fillId="5" borderId="0" xfId="0" applyFont="1" applyFill="1"/>
    <xf numFmtId="0" fontId="49" fillId="5" borderId="0" xfId="0" applyFont="1" applyFill="1"/>
    <xf numFmtId="0" fontId="109" fillId="5" borderId="50" xfId="0" applyFont="1" applyFill="1" applyBorder="1"/>
    <xf numFmtId="0" fontId="116" fillId="5" borderId="49" xfId="0" applyFont="1" applyFill="1" applyBorder="1" applyAlignment="1">
      <alignment horizontal="center"/>
    </xf>
    <xf numFmtId="0" fontId="43" fillId="5" borderId="0" xfId="0" applyFont="1" applyFill="1" applyAlignment="1">
      <alignment horizontal="left"/>
    </xf>
    <xf numFmtId="0" fontId="43" fillId="5" borderId="0" xfId="0" applyFont="1" applyFill="1"/>
    <xf numFmtId="0" fontId="110" fillId="5" borderId="50" xfId="0" applyFont="1" applyFill="1" applyBorder="1"/>
    <xf numFmtId="0" fontId="43" fillId="0" borderId="0" xfId="0" applyFont="1"/>
    <xf numFmtId="0" fontId="51" fillId="5" borderId="0" xfId="0" applyFont="1" applyFill="1" applyAlignment="1">
      <alignment horizontal="left"/>
    </xf>
    <xf numFmtId="0" fontId="45" fillId="5" borderId="0" xfId="0" applyFont="1" applyFill="1"/>
    <xf numFmtId="0" fontId="117" fillId="5" borderId="49" xfId="0" applyFont="1" applyFill="1" applyBorder="1" applyAlignment="1">
      <alignment horizontal="center"/>
    </xf>
    <xf numFmtId="0" fontId="47" fillId="5" borderId="0" xfId="0" applyFont="1" applyFill="1" applyAlignment="1">
      <alignment horizontal="left"/>
    </xf>
    <xf numFmtId="0" fontId="47" fillId="5" borderId="0" xfId="0" applyFont="1" applyFill="1"/>
    <xf numFmtId="0" fontId="46" fillId="5" borderId="0" xfId="0" applyFont="1" applyFill="1"/>
    <xf numFmtId="0" fontId="111" fillId="5" borderId="50" xfId="0" applyFont="1" applyFill="1" applyBorder="1"/>
    <xf numFmtId="0" fontId="46" fillId="0" borderId="0" xfId="0" applyFont="1"/>
    <xf numFmtId="49" fontId="52" fillId="0" borderId="55" xfId="0" applyNumberFormat="1" applyFont="1" applyBorder="1" applyAlignment="1" applyProtection="1">
      <alignment horizontal="center"/>
      <protection locked="0"/>
    </xf>
    <xf numFmtId="0" fontId="66" fillId="5" borderId="0" xfId="0" applyFont="1" applyFill="1" applyAlignment="1">
      <alignment horizontal="left" indent="1"/>
    </xf>
    <xf numFmtId="0" fontId="106" fillId="5" borderId="0" xfId="0" applyFont="1" applyFill="1"/>
    <xf numFmtId="0" fontId="66" fillId="5" borderId="0" xfId="0" applyFont="1" applyFill="1"/>
    <xf numFmtId="0" fontId="49" fillId="5" borderId="0" xfId="0" applyFont="1" applyFill="1" applyAlignment="1">
      <alignment horizontal="left" indent="1"/>
    </xf>
    <xf numFmtId="0" fontId="49" fillId="5" borderId="66" xfId="0" applyFont="1" applyFill="1" applyBorder="1"/>
    <xf numFmtId="0" fontId="107" fillId="5" borderId="0" xfId="0" applyFont="1" applyFill="1" applyAlignment="1">
      <alignment horizontal="left"/>
    </xf>
    <xf numFmtId="0" fontId="118" fillId="5" borderId="0" xfId="0" applyFont="1" applyFill="1" applyProtection="1">
      <protection locked="0"/>
    </xf>
    <xf numFmtId="0" fontId="98" fillId="5" borderId="0" xfId="0" applyFont="1" applyFill="1" applyAlignment="1" applyProtection="1">
      <alignment wrapText="1"/>
      <protection locked="0"/>
    </xf>
    <xf numFmtId="0" fontId="49" fillId="5" borderId="0" xfId="0" applyFont="1" applyFill="1" applyAlignment="1">
      <alignment horizontal="center"/>
    </xf>
    <xf numFmtId="0" fontId="117" fillId="5" borderId="49" xfId="0" applyFont="1" applyFill="1" applyBorder="1" applyAlignment="1">
      <alignment horizontal="left" vertical="center" indent="1"/>
    </xf>
    <xf numFmtId="0" fontId="111" fillId="5" borderId="50" xfId="0" applyFont="1" applyFill="1" applyBorder="1" applyAlignment="1">
      <alignment horizontal="left" vertical="center" indent="1"/>
    </xf>
    <xf numFmtId="0" fontId="54" fillId="0" borderId="0" xfId="0" applyFont="1" applyAlignment="1">
      <alignment horizontal="left" vertical="center" indent="1"/>
    </xf>
    <xf numFmtId="0" fontId="53" fillId="5" borderId="0" xfId="0" applyFont="1" applyFill="1" applyAlignment="1">
      <alignment horizontal="left" indent="1"/>
    </xf>
    <xf numFmtId="0" fontId="48" fillId="0" borderId="0" xfId="0" applyFont="1" applyAlignment="1">
      <alignment horizontal="left" indent="2"/>
    </xf>
    <xf numFmtId="0" fontId="54" fillId="0" borderId="0" xfId="0" applyFont="1"/>
    <xf numFmtId="0" fontId="106" fillId="5" borderId="49" xfId="0" applyFont="1" applyFill="1" applyBorder="1" applyAlignment="1">
      <alignment horizontal="center"/>
    </xf>
    <xf numFmtId="0" fontId="97" fillId="5" borderId="0" xfId="0" applyFont="1" applyFill="1" applyAlignment="1">
      <alignment horizontal="left"/>
    </xf>
    <xf numFmtId="0" fontId="49" fillId="0" borderId="0" xfId="0" applyFont="1" applyAlignment="1">
      <alignment horizontal="left" vertical="center" indent="1"/>
    </xf>
    <xf numFmtId="0" fontId="55" fillId="0" borderId="0" xfId="0" applyFont="1" applyAlignment="1">
      <alignment horizontal="left" vertical="center" indent="1"/>
    </xf>
    <xf numFmtId="0" fontId="43" fillId="5" borderId="0" xfId="0" applyFont="1" applyFill="1" applyAlignment="1">
      <alignment horizontal="left" vertical="top"/>
    </xf>
    <xf numFmtId="0" fontId="49" fillId="5" borderId="0" xfId="0" quotePrefix="1" applyFont="1" applyFill="1"/>
    <xf numFmtId="0" fontId="53" fillId="5" borderId="0" xfId="0" applyFont="1" applyFill="1" applyAlignment="1">
      <alignment horizontal="center"/>
    </xf>
    <xf numFmtId="0" fontId="46" fillId="0" borderId="0" xfId="0" applyFont="1" applyAlignment="1">
      <alignment horizontal="left" vertical="center" indent="1"/>
    </xf>
    <xf numFmtId="0" fontId="68" fillId="5" borderId="0" xfId="0" applyFont="1" applyFill="1"/>
    <xf numFmtId="0" fontId="114" fillId="5" borderId="56" xfId="1" applyFont="1" applyFill="1" applyBorder="1"/>
    <xf numFmtId="0" fontId="112" fillId="5" borderId="21" xfId="1" applyFont="1" applyFill="1" applyBorder="1"/>
    <xf numFmtId="0" fontId="114" fillId="5" borderId="49" xfId="1" applyFont="1" applyFill="1" applyBorder="1"/>
    <xf numFmtId="0" fontId="2" fillId="5" borderId="0" xfId="1" applyFill="1"/>
    <xf numFmtId="0" fontId="123" fillId="5" borderId="49" xfId="1" applyFont="1" applyFill="1" applyBorder="1"/>
    <xf numFmtId="0" fontId="124" fillId="5" borderId="49" xfId="1" applyFont="1" applyFill="1" applyBorder="1"/>
    <xf numFmtId="0" fontId="113" fillId="5" borderId="50" xfId="1" applyFont="1" applyFill="1" applyBorder="1"/>
    <xf numFmtId="0" fontId="99" fillId="0" borderId="0" xfId="0" applyFont="1"/>
    <xf numFmtId="0" fontId="29" fillId="5" borderId="0" xfId="1" applyFont="1" applyFill="1" applyAlignment="1">
      <alignment horizontal="right"/>
    </xf>
    <xf numFmtId="0" fontId="58" fillId="5" borderId="0" xfId="1" applyFont="1" applyFill="1" applyAlignment="1">
      <alignment horizontal="left"/>
    </xf>
    <xf numFmtId="0" fontId="59" fillId="5" borderId="0" xfId="1" applyFont="1" applyFill="1"/>
    <xf numFmtId="0" fontId="58" fillId="5" borderId="0" xfId="1" applyFont="1" applyFill="1" applyAlignment="1">
      <alignment horizontal="right"/>
    </xf>
    <xf numFmtId="0" fontId="42" fillId="5" borderId="0" xfId="1" applyFont="1" applyFill="1"/>
    <xf numFmtId="0" fontId="60" fillId="5" borderId="0" xfId="1" applyFont="1" applyFill="1" applyAlignment="1">
      <alignment horizontal="center"/>
    </xf>
    <xf numFmtId="0" fontId="61" fillId="5" borderId="0" xfId="1" applyFont="1" applyFill="1" applyAlignment="1">
      <alignment horizontal="center" vertical="top"/>
    </xf>
    <xf numFmtId="0" fontId="57" fillId="5" borderId="0" xfId="1" applyFont="1" applyFill="1" applyAlignment="1">
      <alignment horizontal="center" vertical="top"/>
    </xf>
    <xf numFmtId="0" fontId="114" fillId="5" borderId="58" xfId="1" applyFont="1" applyFill="1" applyBorder="1"/>
    <xf numFmtId="0" fontId="32" fillId="5" borderId="59" xfId="1" applyFont="1" applyFill="1" applyBorder="1"/>
    <xf numFmtId="0" fontId="108" fillId="5" borderId="60" xfId="1" applyFont="1" applyFill="1" applyBorder="1"/>
    <xf numFmtId="0" fontId="114" fillId="0" borderId="0" xfId="0" applyFont="1" applyAlignment="1">
      <alignment horizontal="center"/>
    </xf>
    <xf numFmtId="0" fontId="109" fillId="0" borderId="0" xfId="0" applyFont="1"/>
    <xf numFmtId="0" fontId="32" fillId="5" borderId="0" xfId="1" applyFont="1" applyFill="1"/>
    <xf numFmtId="0" fontId="57" fillId="5" borderId="0" xfId="1" applyFont="1" applyFill="1" applyAlignment="1">
      <alignment horizontal="center" vertical="top"/>
    </xf>
    <xf numFmtId="0" fontId="1" fillId="0" borderId="0" xfId="2"/>
    <xf numFmtId="0" fontId="1" fillId="0" borderId="0" xfId="2" applyAlignment="1">
      <alignment horizontal="center"/>
    </xf>
    <xf numFmtId="0" fontId="126" fillId="0" borderId="0" xfId="2" applyFont="1"/>
    <xf numFmtId="0" fontId="126" fillId="0" borderId="0" xfId="2" applyFont="1" applyBorder="1"/>
    <xf numFmtId="0" fontId="126" fillId="0" borderId="81" xfId="2" applyFont="1" applyFill="1" applyBorder="1" applyAlignment="1">
      <alignment horizontal="center"/>
    </xf>
    <xf numFmtId="0" fontId="126" fillId="0" borderId="82" xfId="2" applyFont="1" applyFill="1" applyBorder="1" applyAlignment="1">
      <alignment horizontal="center"/>
    </xf>
    <xf numFmtId="0" fontId="126" fillId="0" borderId="85" xfId="2" applyFont="1" applyFill="1" applyBorder="1" applyAlignment="1">
      <alignment horizontal="left"/>
    </xf>
    <xf numFmtId="0" fontId="126" fillId="0" borderId="85" xfId="2" applyFont="1" applyFill="1" applyBorder="1" applyAlignment="1">
      <alignment horizontal="center"/>
    </xf>
    <xf numFmtId="0" fontId="126" fillId="0" borderId="0" xfId="2" applyFont="1" applyFill="1" applyBorder="1" applyAlignment="1">
      <alignment horizontal="center"/>
    </xf>
    <xf numFmtId="0" fontId="126" fillId="0" borderId="85" xfId="2" applyFont="1" applyBorder="1"/>
    <xf numFmtId="169" fontId="130" fillId="0" borderId="90" xfId="2" applyNumberFormat="1" applyFont="1" applyFill="1" applyBorder="1" applyProtection="1">
      <protection locked="0"/>
    </xf>
    <xf numFmtId="169" fontId="130" fillId="0" borderId="90" xfId="2" applyNumberFormat="1" applyFont="1" applyBorder="1" applyProtection="1">
      <protection locked="0"/>
    </xf>
    <xf numFmtId="49" fontId="126" fillId="0" borderId="90" xfId="2" applyNumberFormat="1" applyFont="1" applyFill="1" applyBorder="1" applyProtection="1">
      <protection locked="0"/>
    </xf>
    <xf numFmtId="49" fontId="126" fillId="0" borderId="90" xfId="2" applyNumberFormat="1" applyFont="1" applyBorder="1" applyProtection="1">
      <protection locked="0"/>
    </xf>
    <xf numFmtId="0" fontId="126" fillId="0" borderId="91" xfId="2" applyFont="1" applyBorder="1" applyAlignment="1">
      <alignment horizontal="center"/>
    </xf>
    <xf numFmtId="0" fontId="126" fillId="0" borderId="91" xfId="2" applyFont="1" applyBorder="1" applyAlignment="1" applyProtection="1">
      <alignment horizontal="center" vertical="center"/>
      <protection locked="0"/>
    </xf>
    <xf numFmtId="0" fontId="126" fillId="0" borderId="92" xfId="2" applyFont="1" applyBorder="1" applyAlignment="1">
      <alignment horizontal="center"/>
    </xf>
    <xf numFmtId="0" fontId="126" fillId="0" borderId="92" xfId="2" applyFont="1" applyBorder="1" applyAlignment="1" applyProtection="1">
      <alignment horizontal="center" vertical="center"/>
      <protection locked="0"/>
    </xf>
    <xf numFmtId="0" fontId="126" fillId="0" borderId="93" xfId="2" applyFont="1" applyBorder="1" applyAlignment="1">
      <alignment horizontal="center"/>
    </xf>
    <xf numFmtId="0" fontId="126" fillId="0" borderId="93" xfId="2" applyFont="1" applyBorder="1" applyAlignment="1" applyProtection="1">
      <alignment horizontal="center" vertical="center"/>
      <protection locked="0"/>
    </xf>
    <xf numFmtId="0" fontId="131" fillId="0" borderId="85" xfId="2" applyFont="1" applyBorder="1"/>
    <xf numFmtId="0" fontId="131" fillId="0" borderId="0" xfId="2" applyFont="1" applyBorder="1" applyAlignment="1">
      <alignment horizontal="center" vertical="center" wrapText="1"/>
    </xf>
    <xf numFmtId="0" fontId="131" fillId="0" borderId="0" xfId="2" applyFont="1" applyBorder="1" applyAlignment="1">
      <alignment horizontal="center"/>
    </xf>
    <xf numFmtId="0" fontId="131" fillId="0" borderId="0" xfId="2" applyFont="1" applyBorder="1"/>
    <xf numFmtId="0" fontId="131" fillId="0" borderId="87" xfId="2" applyFont="1" applyBorder="1"/>
    <xf numFmtId="0" fontId="131" fillId="0" borderId="0" xfId="2" applyFont="1"/>
    <xf numFmtId="0" fontId="132" fillId="0" borderId="0" xfId="2" applyFont="1"/>
    <xf numFmtId="0" fontId="134" fillId="0" borderId="90" xfId="2" applyFont="1" applyBorder="1" applyAlignment="1" applyProtection="1">
      <alignment horizontal="center" vertical="center"/>
      <protection locked="0"/>
    </xf>
    <xf numFmtId="0" fontId="135" fillId="0" borderId="0" xfId="2" applyFont="1" applyFill="1" applyBorder="1" applyAlignment="1">
      <alignment horizontal="left" wrapText="1"/>
    </xf>
    <xf numFmtId="0" fontId="135" fillId="0" borderId="87" xfId="2" applyFont="1" applyFill="1" applyBorder="1" applyAlignment="1">
      <alignment horizontal="left" wrapText="1"/>
    </xf>
    <xf numFmtId="0" fontId="135" fillId="0" borderId="0" xfId="2" applyFont="1" applyFill="1" applyBorder="1" applyAlignment="1">
      <alignment horizontal="left"/>
    </xf>
    <xf numFmtId="0" fontId="135" fillId="0" borderId="87" xfId="2" applyFont="1" applyFill="1" applyBorder="1" applyAlignment="1">
      <alignment horizontal="left"/>
    </xf>
    <xf numFmtId="0" fontId="126" fillId="15" borderId="87" xfId="2" applyFont="1" applyFill="1" applyBorder="1"/>
    <xf numFmtId="0" fontId="126" fillId="15" borderId="88" xfId="2" applyFont="1" applyFill="1" applyBorder="1"/>
    <xf numFmtId="0" fontId="126" fillId="0" borderId="85" xfId="2" applyFont="1" applyBorder="1" applyAlignment="1">
      <alignment horizontal="left"/>
    </xf>
    <xf numFmtId="0" fontId="126" fillId="0" borderId="0" xfId="2" applyFont="1" applyBorder="1" applyAlignment="1">
      <alignment horizontal="center"/>
    </xf>
    <xf numFmtId="0" fontId="126" fillId="0" borderId="89" xfId="2" applyFont="1" applyBorder="1"/>
    <xf numFmtId="0" fontId="126" fillId="16" borderId="91" xfId="2" applyFont="1" applyFill="1" applyBorder="1"/>
    <xf numFmtId="0" fontId="138" fillId="16" borderId="91" xfId="2" applyFont="1" applyFill="1" applyBorder="1" applyAlignment="1">
      <alignment horizontal="right"/>
    </xf>
    <xf numFmtId="0" fontId="134" fillId="16" borderId="91" xfId="2" applyFont="1" applyFill="1" applyBorder="1" applyAlignment="1" applyProtection="1">
      <alignment horizontal="center" vertical="center"/>
      <protection locked="0"/>
    </xf>
    <xf numFmtId="0" fontId="126" fillId="16" borderId="92" xfId="2" applyFont="1" applyFill="1" applyBorder="1"/>
    <xf numFmtId="0" fontId="138" fillId="16" borderId="92" xfId="2" applyFont="1" applyFill="1" applyBorder="1" applyAlignment="1">
      <alignment horizontal="right"/>
    </xf>
    <xf numFmtId="0" fontId="134" fillId="16" borderId="92" xfId="2" applyFont="1" applyFill="1" applyBorder="1" applyAlignment="1" applyProtection="1">
      <alignment horizontal="center" vertical="center"/>
      <protection locked="0"/>
    </xf>
    <xf numFmtId="0" fontId="126" fillId="16" borderId="93" xfId="2" applyFont="1" applyFill="1" applyBorder="1"/>
    <xf numFmtId="0" fontId="138" fillId="16" borderId="93" xfId="2" applyFont="1" applyFill="1" applyBorder="1" applyAlignment="1">
      <alignment horizontal="right"/>
    </xf>
    <xf numFmtId="0" fontId="134" fillId="16" borderId="93" xfId="2" applyFont="1" applyFill="1" applyBorder="1" applyAlignment="1" applyProtection="1">
      <alignment horizontal="center" vertical="center"/>
      <protection locked="0"/>
    </xf>
    <xf numFmtId="0" fontId="134" fillId="16" borderId="98" xfId="2" applyFont="1" applyFill="1" applyBorder="1" applyAlignment="1" applyProtection="1">
      <alignment horizontal="center" vertical="center"/>
      <protection locked="0"/>
    </xf>
    <xf numFmtId="0" fontId="126" fillId="0" borderId="99" xfId="2" applyFont="1" applyBorder="1"/>
    <xf numFmtId="0" fontId="126" fillId="0" borderId="99" xfId="2" applyFont="1" applyBorder="1" applyAlignment="1">
      <alignment horizontal="right"/>
    </xf>
    <xf numFmtId="0" fontId="139" fillId="0" borderId="90" xfId="2" applyFont="1" applyBorder="1" applyAlignment="1" applyProtection="1">
      <alignment horizontal="center" vertical="center" shrinkToFit="1"/>
      <protection locked="0"/>
    </xf>
    <xf numFmtId="0" fontId="126" fillId="17" borderId="86" xfId="2" applyFont="1" applyFill="1" applyBorder="1"/>
    <xf numFmtId="0" fontId="126" fillId="17" borderId="87" xfId="2" applyFont="1" applyFill="1" applyBorder="1" applyAlignment="1">
      <alignment horizontal="center"/>
    </xf>
    <xf numFmtId="0" fontId="126" fillId="17" borderId="87" xfId="2" applyFont="1" applyFill="1" applyBorder="1"/>
    <xf numFmtId="0" fontId="126" fillId="17" borderId="88" xfId="2" applyFont="1" applyFill="1" applyBorder="1"/>
    <xf numFmtId="0" fontId="126" fillId="0" borderId="0" xfId="2" applyFont="1" applyAlignment="1">
      <alignment horizontal="center"/>
    </xf>
    <xf numFmtId="0" fontId="140" fillId="0" borderId="0" xfId="3" applyFont="1" applyFill="1" applyAlignment="1"/>
    <xf numFmtId="0" fontId="62" fillId="0" borderId="0" xfId="3" applyFont="1" applyAlignment="1">
      <alignment horizontal="center"/>
    </xf>
    <xf numFmtId="0" fontId="0" fillId="0" borderId="0" xfId="3" applyFont="1">
      <alignment vertical="center"/>
    </xf>
    <xf numFmtId="0" fontId="63" fillId="4" borderId="109" xfId="4" applyFont="1" applyFill="1" applyBorder="1" applyAlignment="1" applyProtection="1">
      <alignment horizontal="center"/>
    </xf>
    <xf numFmtId="0" fontId="63" fillId="4" borderId="111" xfId="4" applyFont="1" applyFill="1" applyBorder="1" applyAlignment="1" applyProtection="1">
      <alignment horizontal="center"/>
    </xf>
    <xf numFmtId="0" fontId="64" fillId="5" borderId="49" xfId="4" applyFont="1" applyFill="1" applyBorder="1" applyAlignment="1" applyProtection="1">
      <alignment horizontal="center"/>
    </xf>
    <xf numFmtId="0" fontId="32" fillId="5" borderId="0" xfId="4" applyFont="1" applyFill="1" applyBorder="1" applyAlignment="1" applyProtection="1"/>
    <xf numFmtId="0" fontId="140" fillId="5" borderId="50" xfId="3" applyFont="1" applyFill="1" applyBorder="1" applyAlignment="1"/>
    <xf numFmtId="0" fontId="40" fillId="5" borderId="0" xfId="4" applyFont="1" applyFill="1" applyBorder="1" applyAlignment="1" applyProtection="1"/>
    <xf numFmtId="0" fontId="60" fillId="5" borderId="0" xfId="4" applyFont="1" applyFill="1" applyBorder="1" applyAlignment="1" applyProtection="1">
      <alignment horizontal="center" vertical="center"/>
    </xf>
    <xf numFmtId="0" fontId="40" fillId="5" borderId="0" xfId="4" applyFont="1" applyFill="1" applyBorder="1" applyAlignment="1" applyProtection="1">
      <alignment horizontal="left"/>
    </xf>
    <xf numFmtId="0" fontId="42" fillId="5" borderId="0" xfId="4" applyFont="1" applyFill="1" applyBorder="1" applyAlignment="1" applyProtection="1">
      <alignment horizontal="center"/>
    </xf>
    <xf numFmtId="0" fontId="41" fillId="5" borderId="62" xfId="4" applyFont="1" applyFill="1" applyBorder="1" applyAlignment="1" applyProtection="1">
      <alignment horizontal="center" vertical="center" wrapText="1"/>
    </xf>
    <xf numFmtId="0" fontId="142" fillId="5" borderId="0" xfId="4" applyFont="1" applyFill="1" applyBorder="1" applyAlignment="1" applyProtection="1"/>
    <xf numFmtId="0" fontId="59" fillId="5" borderId="0" xfId="4" applyFont="1" applyFill="1" applyBorder="1" applyAlignment="1" applyProtection="1"/>
    <xf numFmtId="0" fontId="143" fillId="5" borderId="0" xfId="4" applyFont="1" applyFill="1" applyBorder="1" applyAlignment="1" applyProtection="1">
      <alignment horizontal="center"/>
    </xf>
    <xf numFmtId="0" fontId="42" fillId="5" borderId="0" xfId="4" applyFont="1" applyFill="1" applyBorder="1" applyAlignment="1" applyProtection="1"/>
    <xf numFmtId="0" fontId="144" fillId="5" borderId="0" xfId="4" applyFont="1" applyFill="1" applyBorder="1" applyAlignment="1" applyProtection="1">
      <alignment horizontal="right"/>
    </xf>
    <xf numFmtId="0" fontId="144" fillId="5" borderId="0" xfId="4" applyFont="1" applyFill="1" applyBorder="1" applyAlignment="1" applyProtection="1"/>
    <xf numFmtId="0" fontId="76" fillId="0" borderId="0" xfId="3" applyFont="1" applyAlignment="1"/>
    <xf numFmtId="0" fontId="77" fillId="5" borderId="49" xfId="4" applyFont="1" applyFill="1" applyBorder="1" applyAlignment="1" applyProtection="1">
      <alignment horizontal="center"/>
    </xf>
    <xf numFmtId="0" fontId="145" fillId="5" borderId="0" xfId="4" applyFont="1" applyFill="1" applyBorder="1" applyAlignment="1" applyProtection="1"/>
    <xf numFmtId="0" fontId="146" fillId="5" borderId="0" xfId="4" applyFont="1" applyFill="1" applyBorder="1" applyAlignment="1" applyProtection="1"/>
    <xf numFmtId="0" fontId="94" fillId="6" borderId="55" xfId="4" applyFont="1" applyFill="1" applyBorder="1" applyAlignment="1">
      <protection locked="0"/>
    </xf>
    <xf numFmtId="0" fontId="143" fillId="5" borderId="0" xfId="4" applyFont="1" applyFill="1" applyBorder="1" applyAlignment="1" applyProtection="1"/>
    <xf numFmtId="0" fontId="76" fillId="5" borderId="50" xfId="3" applyFont="1" applyFill="1" applyBorder="1" applyAlignment="1"/>
    <xf numFmtId="0" fontId="107" fillId="5" borderId="0" xfId="4" applyFont="1" applyFill="1" applyBorder="1" applyAlignment="1" applyProtection="1"/>
    <xf numFmtId="0" fontId="82" fillId="5" borderId="49" xfId="4" applyFont="1" applyFill="1" applyBorder="1" applyAlignment="1" applyProtection="1">
      <alignment horizontal="center"/>
    </xf>
    <xf numFmtId="0" fontId="147" fillId="5" borderId="0" xfId="4" applyFont="1" applyFill="1" applyBorder="1" applyAlignment="1" applyProtection="1"/>
    <xf numFmtId="0" fontId="81" fillId="5" borderId="50" xfId="3" applyFont="1" applyFill="1" applyBorder="1" applyAlignment="1"/>
    <xf numFmtId="0" fontId="81" fillId="0" borderId="0" xfId="3" applyFont="1" applyAlignment="1"/>
    <xf numFmtId="0" fontId="148" fillId="5" borderId="0" xfId="4" applyFont="1" applyFill="1" applyBorder="1" applyAlignment="1" applyProtection="1"/>
    <xf numFmtId="0" fontId="94" fillId="6" borderId="55" xfId="4" applyFont="1" applyFill="1" applyBorder="1" applyAlignment="1" applyProtection="1">
      <alignment horizontal="center"/>
    </xf>
    <xf numFmtId="0" fontId="150" fillId="18" borderId="113" xfId="4" applyFont="1" applyFill="1" applyBorder="1" applyAlignment="1" applyProtection="1">
      <alignment horizontal="left" vertical="center" indent="1"/>
    </xf>
    <xf numFmtId="168" fontId="151" fillId="18" borderId="114" xfId="4" applyNumberFormat="1" applyFont="1" applyFill="1" applyBorder="1" applyAlignment="1">
      <alignment horizontal="center" vertical="center"/>
      <protection locked="0"/>
    </xf>
    <xf numFmtId="168" fontId="42" fillId="18" borderId="114" xfId="4" applyNumberFormat="1" applyFont="1" applyFill="1" applyBorder="1" applyAlignment="1">
      <alignment horizontal="center" vertical="center"/>
      <protection locked="0"/>
    </xf>
    <xf numFmtId="168" fontId="144" fillId="18" borderId="114" xfId="4" applyNumberFormat="1" applyFont="1" applyFill="1" applyBorder="1" applyAlignment="1">
      <alignment horizontal="center" vertical="center"/>
      <protection locked="0"/>
    </xf>
    <xf numFmtId="168" fontId="39" fillId="18" borderId="114" xfId="4" applyNumberFormat="1" applyFont="1" applyFill="1" applyBorder="1" applyAlignment="1">
      <alignment vertical="center"/>
      <protection locked="0"/>
    </xf>
    <xf numFmtId="0" fontId="91" fillId="5" borderId="50" xfId="3" applyFont="1" applyFill="1" applyBorder="1" applyAlignment="1"/>
    <xf numFmtId="0" fontId="91" fillId="0" borderId="0" xfId="3" applyFont="1" applyAlignment="1"/>
    <xf numFmtId="0" fontId="150" fillId="18" borderId="65" xfId="4" applyFont="1" applyFill="1" applyBorder="1" applyAlignment="1" applyProtection="1">
      <alignment horizontal="left" vertical="center" indent="1"/>
    </xf>
    <xf numFmtId="49" fontId="42" fillId="18" borderId="72" xfId="4" applyNumberFormat="1" applyFont="1" applyFill="1" applyBorder="1" applyAlignment="1">
      <alignment horizontal="center" vertical="center"/>
      <protection locked="0"/>
    </xf>
    <xf numFmtId="49" fontId="144" fillId="18" borderId="72" xfId="4" applyNumberFormat="1" applyFont="1" applyFill="1" applyBorder="1" applyAlignment="1">
      <alignment horizontal="center" vertical="center"/>
      <protection locked="0"/>
    </xf>
    <xf numFmtId="49" fontId="146" fillId="18" borderId="72" xfId="4" applyNumberFormat="1" applyFont="1" applyFill="1" applyBorder="1" applyAlignment="1">
      <alignment vertical="center"/>
      <protection locked="0"/>
    </xf>
    <xf numFmtId="0" fontId="150" fillId="5" borderId="66" xfId="4" applyFont="1" applyFill="1" applyBorder="1" applyAlignment="1" applyProtection="1">
      <alignment horizontal="center" vertical="center"/>
    </xf>
    <xf numFmtId="0" fontId="150" fillId="5" borderId="66" xfId="4" applyFont="1" applyFill="1" applyBorder="1" applyAlignment="1" applyProtection="1">
      <alignment vertical="center"/>
    </xf>
    <xf numFmtId="0" fontId="150" fillId="5" borderId="66" xfId="4" applyFont="1" applyFill="1" applyBorder="1" applyAlignment="1" applyProtection="1">
      <alignment horizontal="left" vertical="center" indent="1"/>
    </xf>
    <xf numFmtId="0" fontId="146" fillId="5" borderId="66" xfId="4" applyFont="1" applyFill="1" applyBorder="1" applyAlignment="1" applyProtection="1">
      <alignment vertical="center"/>
    </xf>
    <xf numFmtId="0" fontId="143" fillId="5" borderId="66" xfId="4" applyFont="1" applyFill="1" applyBorder="1" applyAlignment="1" applyProtection="1">
      <alignment vertical="center"/>
    </xf>
    <xf numFmtId="0" fontId="153" fillId="19" borderId="61" xfId="4" applyFont="1" applyFill="1" applyBorder="1" applyAlignment="1">
      <alignment horizontal="center" vertical="center"/>
      <protection locked="0"/>
    </xf>
    <xf numFmtId="0" fontId="154" fillId="19" borderId="61" xfId="4" applyFont="1" applyFill="1" applyBorder="1" applyAlignment="1">
      <alignment horizontal="center" vertical="center"/>
      <protection locked="0"/>
    </xf>
    <xf numFmtId="0" fontId="142" fillId="19" borderId="61" xfId="4" applyFont="1" applyFill="1" applyBorder="1" applyAlignment="1">
      <alignment horizontal="center" vertical="center"/>
      <protection locked="0"/>
    </xf>
    <xf numFmtId="0" fontId="91" fillId="5" borderId="66" xfId="4" applyFont="1" applyFill="1" applyBorder="1" applyAlignment="1" applyProtection="1">
      <alignment vertical="center"/>
    </xf>
    <xf numFmtId="0" fontId="146" fillId="8" borderId="69" xfId="4" applyFont="1" applyFill="1" applyBorder="1" applyAlignment="1" applyProtection="1">
      <alignment horizontal="center" vertical="center"/>
    </xf>
    <xf numFmtId="0" fontId="146" fillId="8" borderId="61" xfId="4" applyFont="1" applyFill="1" applyBorder="1" applyAlignment="1" applyProtection="1">
      <alignment horizontal="center" vertical="center"/>
    </xf>
    <xf numFmtId="0" fontId="146" fillId="8" borderId="70" xfId="4" applyFont="1" applyFill="1" applyBorder="1" applyAlignment="1" applyProtection="1">
      <alignment horizontal="center" vertical="center"/>
    </xf>
    <xf numFmtId="0" fontId="146" fillId="5" borderId="57" xfId="4" applyFont="1" applyFill="1" applyBorder="1" applyAlignment="1" applyProtection="1">
      <alignment vertical="center"/>
    </xf>
    <xf numFmtId="0" fontId="143" fillId="5" borderId="57" xfId="4" applyFont="1" applyFill="1" applyBorder="1" applyAlignment="1" applyProtection="1">
      <alignment vertical="center"/>
    </xf>
    <xf numFmtId="0" fontId="95" fillId="19" borderId="61" xfId="4" applyFont="1" applyFill="1" applyBorder="1" applyAlignment="1">
      <alignment horizontal="center" vertical="center"/>
      <protection locked="0"/>
    </xf>
    <xf numFmtId="0" fontId="146" fillId="5" borderId="67" xfId="4" applyFont="1" applyFill="1" applyBorder="1" applyAlignment="1" applyProtection="1">
      <alignment vertical="center"/>
    </xf>
    <xf numFmtId="0" fontId="143" fillId="5" borderId="67" xfId="4" applyFont="1" applyFill="1" applyBorder="1" applyAlignment="1" applyProtection="1">
      <alignment vertical="center"/>
    </xf>
    <xf numFmtId="49" fontId="146" fillId="20" borderId="61" xfId="4" applyNumberFormat="1" applyFont="1" applyFill="1" applyBorder="1" applyAlignment="1">
      <alignment vertical="center"/>
      <protection locked="0"/>
    </xf>
    <xf numFmtId="49" fontId="143" fillId="20" borderId="61" xfId="4" applyNumberFormat="1" applyFont="1" applyFill="1" applyBorder="1" applyAlignment="1">
      <alignment vertical="center"/>
      <protection locked="0"/>
    </xf>
    <xf numFmtId="0" fontId="150" fillId="20" borderId="61" xfId="4" applyFont="1" applyFill="1" applyBorder="1" applyAlignment="1">
      <alignment horizontal="center" vertical="center"/>
      <protection locked="0"/>
    </xf>
    <xf numFmtId="0" fontId="146" fillId="5" borderId="61" xfId="4" applyFont="1" applyFill="1" applyBorder="1" applyAlignment="1" applyProtection="1">
      <alignment vertical="center"/>
    </xf>
    <xf numFmtId="0" fontId="155" fillId="5" borderId="49" xfId="3" applyFont="1" applyFill="1" applyBorder="1" applyAlignment="1">
      <alignment horizontal="center"/>
    </xf>
    <xf numFmtId="49" fontId="91" fillId="20" borderId="61" xfId="3" applyNumberFormat="1" applyFont="1" applyFill="1" applyBorder="1" applyProtection="1">
      <alignment vertical="center"/>
      <protection locked="0"/>
    </xf>
    <xf numFmtId="0" fontId="91" fillId="5" borderId="67" xfId="3" applyFont="1" applyFill="1" applyBorder="1" applyAlignment="1">
      <alignment horizontal="left" vertical="center"/>
    </xf>
    <xf numFmtId="0" fontId="91" fillId="5" borderId="67" xfId="3" applyFont="1" applyFill="1" applyBorder="1">
      <alignment vertical="center"/>
    </xf>
    <xf numFmtId="0" fontId="91" fillId="20" borderId="61" xfId="3" applyFont="1" applyFill="1" applyBorder="1" applyAlignment="1" applyProtection="1">
      <alignment horizontal="center" vertical="center"/>
      <protection locked="0"/>
    </xf>
    <xf numFmtId="0" fontId="91" fillId="5" borderId="61" xfId="3" applyFont="1" applyFill="1" applyBorder="1" applyAlignment="1">
      <alignment horizontal="left" vertical="center"/>
    </xf>
    <xf numFmtId="0" fontId="91" fillId="5" borderId="61" xfId="3" applyFont="1" applyFill="1" applyBorder="1">
      <alignment vertical="center"/>
    </xf>
    <xf numFmtId="0" fontId="91" fillId="20" borderId="61" xfId="3" applyFont="1" applyFill="1" applyBorder="1" applyAlignment="1" applyProtection="1">
      <alignment vertical="center" shrinkToFit="1"/>
      <protection locked="0"/>
    </xf>
    <xf numFmtId="0" fontId="91" fillId="20" borderId="61" xfId="3" applyFont="1" applyFill="1" applyBorder="1" applyProtection="1">
      <alignment vertical="center"/>
      <protection locked="0"/>
    </xf>
    <xf numFmtId="0" fontId="155" fillId="5" borderId="58" xfId="4" applyFont="1" applyFill="1" applyBorder="1" applyAlignment="1" applyProtection="1"/>
    <xf numFmtId="0" fontId="146" fillId="5" borderId="59" xfId="4" applyFont="1" applyFill="1" applyBorder="1" applyAlignment="1" applyProtection="1"/>
    <xf numFmtId="0" fontId="146" fillId="5" borderId="60" xfId="4" applyFont="1" applyFill="1" applyBorder="1" applyAlignment="1" applyProtection="1"/>
    <xf numFmtId="0" fontId="155" fillId="0" borderId="0" xfId="3" applyFont="1" applyAlignment="1">
      <alignment horizontal="center"/>
    </xf>
    <xf numFmtId="0" fontId="156" fillId="0" borderId="0" xfId="3" applyFont="1" applyAlignment="1">
      <alignment horizontal="center"/>
    </xf>
    <xf numFmtId="0" fontId="157" fillId="0" borderId="0" xfId="3" applyFont="1" applyAlignment="1"/>
    <xf numFmtId="0" fontId="6" fillId="0" borderId="4" xfId="1" applyFont="1" applyFill="1" applyBorder="1" applyAlignment="1" applyProtection="1">
      <alignment horizontal="center" vertical="center" wrapText="1"/>
    </xf>
    <xf numFmtId="0" fontId="121" fillId="0" borderId="4" xfId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4" fillId="0" borderId="0" xfId="1" applyFont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8" fillId="2" borderId="2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168" fontId="6" fillId="0" borderId="4" xfId="1" applyNumberFormat="1" applyFont="1" applyFill="1" applyBorder="1" applyAlignment="1" applyProtection="1">
      <alignment horizontal="center" vertical="center" wrapText="1"/>
    </xf>
    <xf numFmtId="168" fontId="121" fillId="0" borderId="4" xfId="1" applyNumberFormat="1" applyFont="1" applyFill="1" applyBorder="1" applyAlignment="1" applyProtection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164" fontId="13" fillId="0" borderId="0" xfId="1" applyNumberFormat="1" applyFont="1" applyBorder="1" applyAlignment="1">
      <alignment horizontal="center" vertical="center" wrapText="1"/>
    </xf>
    <xf numFmtId="0" fontId="17" fillId="0" borderId="80" xfId="1" applyFont="1" applyBorder="1" applyAlignment="1">
      <alignment horizontal="center" vertical="center" wrapText="1"/>
    </xf>
    <xf numFmtId="0" fontId="17" fillId="0" borderId="79" xfId="1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32" fillId="5" borderId="0" xfId="1" applyFont="1" applyFill="1"/>
    <xf numFmtId="166" fontId="98" fillId="5" borderId="1" xfId="1" applyNumberFormat="1" applyFont="1" applyFill="1" applyBorder="1" applyAlignment="1" applyProtection="1">
      <alignment horizontal="center"/>
      <protection locked="0"/>
    </xf>
    <xf numFmtId="0" fontId="98" fillId="5" borderId="1" xfId="1" applyFont="1" applyFill="1" applyBorder="1" applyAlignment="1" applyProtection="1">
      <alignment horizontal="center"/>
      <protection locked="0"/>
    </xf>
    <xf numFmtId="0" fontId="57" fillId="5" borderId="0" xfId="1" applyFont="1" applyFill="1" applyAlignment="1">
      <alignment horizontal="center" vertical="top"/>
    </xf>
    <xf numFmtId="0" fontId="100" fillId="0" borderId="55" xfId="0" applyFont="1" applyBorder="1" applyAlignment="1" applyProtection="1">
      <alignment horizontal="left" vertical="center" indent="1"/>
      <protection locked="0"/>
    </xf>
    <xf numFmtId="0" fontId="58" fillId="7" borderId="45" xfId="1" applyFont="1" applyFill="1" applyBorder="1" applyAlignment="1">
      <alignment horizontal="center"/>
    </xf>
    <xf numFmtId="0" fontId="93" fillId="5" borderId="0" xfId="1" applyFont="1" applyFill="1" applyAlignment="1" applyProtection="1">
      <alignment horizontal="left" vertical="center"/>
      <protection locked="0"/>
    </xf>
    <xf numFmtId="0" fontId="103" fillId="5" borderId="0" xfId="1" applyFont="1" applyFill="1" applyAlignment="1">
      <alignment horizontal="left"/>
    </xf>
    <xf numFmtId="0" fontId="100" fillId="0" borderId="76" xfId="0" applyFont="1" applyBorder="1" applyAlignment="1" applyProtection="1">
      <alignment horizontal="left" vertical="center" wrapText="1" indent="1"/>
      <protection locked="0"/>
    </xf>
    <xf numFmtId="0" fontId="100" fillId="0" borderId="77" xfId="0" applyFont="1" applyBorder="1" applyAlignment="1" applyProtection="1">
      <alignment horizontal="left" vertical="center" wrapText="1" indent="1"/>
      <protection locked="0"/>
    </xf>
    <xf numFmtId="0" fontId="100" fillId="0" borderId="78" xfId="0" applyFont="1" applyBorder="1" applyAlignment="1" applyProtection="1">
      <alignment horizontal="left" vertical="center" wrapText="1" indent="1"/>
      <protection locked="0"/>
    </xf>
    <xf numFmtId="0" fontId="67" fillId="4" borderId="53" xfId="1" applyFont="1" applyFill="1" applyBorder="1" applyAlignment="1">
      <alignment horizontal="center" vertical="center" wrapText="1"/>
    </xf>
    <xf numFmtId="0" fontId="41" fillId="0" borderId="55" xfId="1" applyFont="1" applyBorder="1" applyAlignment="1">
      <alignment horizontal="center" vertical="center"/>
    </xf>
    <xf numFmtId="166" fontId="41" fillId="6" borderId="73" xfId="1" applyNumberFormat="1" applyFont="1" applyFill="1" applyBorder="1" applyAlignment="1">
      <alignment horizontal="center" vertical="center"/>
    </xf>
    <xf numFmtId="166" fontId="41" fillId="6" borderId="68" xfId="1" applyNumberFormat="1" applyFont="1" applyFill="1" applyBorder="1" applyAlignment="1">
      <alignment horizontal="center" vertical="center"/>
    </xf>
    <xf numFmtId="166" fontId="41" fillId="6" borderId="74" xfId="1" applyNumberFormat="1" applyFont="1" applyFill="1" applyBorder="1" applyAlignment="1">
      <alignment horizontal="center" vertical="center"/>
    </xf>
    <xf numFmtId="0" fontId="41" fillId="0" borderId="55" xfId="1" applyFont="1" applyBorder="1" applyAlignment="1">
      <alignment horizontal="center" vertical="center" wrapText="1"/>
    </xf>
    <xf numFmtId="0" fontId="101" fillId="6" borderId="61" xfId="0" applyFont="1" applyFill="1" applyBorder="1" applyAlignment="1" applyProtection="1">
      <alignment horizontal="left" indent="1"/>
      <protection locked="0"/>
    </xf>
    <xf numFmtId="0" fontId="98" fillId="5" borderId="75" xfId="0" applyFont="1" applyFill="1" applyBorder="1" applyAlignment="1" applyProtection="1">
      <alignment horizontal="center" wrapText="1"/>
      <protection locked="0"/>
    </xf>
    <xf numFmtId="0" fontId="102" fillId="12" borderId="75" xfId="0" applyFont="1" applyFill="1" applyBorder="1" applyAlignment="1" applyProtection="1">
      <alignment horizontal="left" indent="1"/>
      <protection locked="0"/>
    </xf>
    <xf numFmtId="0" fontId="100" fillId="0" borderId="55" xfId="0" applyFont="1" applyBorder="1" applyAlignment="1" applyProtection="1">
      <alignment horizontal="left" vertical="center" wrapText="1" indent="1"/>
      <protection locked="0"/>
    </xf>
    <xf numFmtId="0" fontId="10" fillId="2" borderId="8" xfId="1" applyFont="1" applyFill="1" applyBorder="1" applyAlignment="1">
      <alignment horizontal="center" vertical="center"/>
    </xf>
    <xf numFmtId="0" fontId="29" fillId="2" borderId="12" xfId="1" applyFont="1" applyFill="1" applyBorder="1" applyAlignment="1">
      <alignment horizontal="center" vertical="top"/>
    </xf>
    <xf numFmtId="0" fontId="30" fillId="0" borderId="4" xfId="1" applyFont="1" applyFill="1" applyBorder="1" applyAlignment="1">
      <alignment horizontal="center" vertical="center"/>
    </xf>
    <xf numFmtId="14" fontId="30" fillId="0" borderId="4" xfId="1" applyNumberFormat="1" applyFont="1" applyFill="1" applyBorder="1" applyAlignment="1">
      <alignment horizontal="center" vertical="center"/>
    </xf>
    <xf numFmtId="0" fontId="135" fillId="14" borderId="94" xfId="2" applyFont="1" applyFill="1" applyBorder="1" applyAlignment="1">
      <alignment horizontal="left" wrapText="1"/>
    </xf>
    <xf numFmtId="0" fontId="135" fillId="14" borderId="75" xfId="2" applyFont="1" applyFill="1" applyBorder="1" applyAlignment="1">
      <alignment horizontal="left" wrapText="1"/>
    </xf>
    <xf numFmtId="0" fontId="135" fillId="14" borderId="95" xfId="2" applyFont="1" applyFill="1" applyBorder="1" applyAlignment="1">
      <alignment horizontal="left" wrapText="1"/>
    </xf>
    <xf numFmtId="0" fontId="125" fillId="13" borderId="81" xfId="2" applyFont="1" applyFill="1" applyBorder="1" applyAlignment="1">
      <alignment horizontal="center" vertical="center"/>
    </xf>
    <xf numFmtId="0" fontId="125" fillId="13" borderId="82" xfId="2" applyFont="1" applyFill="1" applyBorder="1" applyAlignment="1">
      <alignment horizontal="center" vertical="center"/>
    </xf>
    <xf numFmtId="0" fontId="127" fillId="13" borderId="83" xfId="2" applyFont="1" applyFill="1" applyBorder="1" applyAlignment="1">
      <alignment horizontal="center" vertical="top"/>
    </xf>
    <xf numFmtId="0" fontId="127" fillId="13" borderId="84" xfId="2" applyFont="1" applyFill="1" applyBorder="1" applyAlignment="1">
      <alignment horizontal="center" vertical="top"/>
    </xf>
    <xf numFmtId="0" fontId="128" fillId="0" borderId="86" xfId="2" applyNumberFormat="1" applyFont="1" applyFill="1" applyBorder="1" applyAlignment="1" applyProtection="1">
      <alignment horizontal="left" vertical="center"/>
    </xf>
    <xf numFmtId="0" fontId="128" fillId="0" borderId="87" xfId="2" applyNumberFormat="1" applyFont="1" applyFill="1" applyBorder="1" applyAlignment="1" applyProtection="1">
      <alignment horizontal="left" vertical="center"/>
    </xf>
    <xf numFmtId="0" fontId="128" fillId="0" borderId="88" xfId="2" applyNumberFormat="1" applyFont="1" applyFill="1" applyBorder="1" applyAlignment="1" applyProtection="1">
      <alignment horizontal="left" vertical="center"/>
    </xf>
    <xf numFmtId="0" fontId="126" fillId="0" borderId="85" xfId="2" applyFont="1" applyFill="1" applyBorder="1" applyAlignment="1">
      <alignment horizontal="center"/>
    </xf>
    <xf numFmtId="0" fontId="126" fillId="0" borderId="0" xfId="2" applyFont="1" applyFill="1" applyBorder="1" applyAlignment="1">
      <alignment horizontal="center"/>
    </xf>
    <xf numFmtId="0" fontId="126" fillId="0" borderId="89" xfId="2" applyFont="1" applyFill="1" applyBorder="1" applyAlignment="1">
      <alignment horizontal="center"/>
    </xf>
    <xf numFmtId="14" fontId="128" fillId="0" borderId="86" xfId="2" applyNumberFormat="1" applyFont="1" applyFill="1" applyBorder="1" applyAlignment="1" applyProtection="1">
      <alignment horizontal="center" vertical="center"/>
    </xf>
    <xf numFmtId="0" fontId="128" fillId="0" borderId="87" xfId="2" applyFont="1" applyFill="1" applyBorder="1" applyAlignment="1" applyProtection="1">
      <alignment horizontal="center" vertical="center"/>
    </xf>
    <xf numFmtId="0" fontId="128" fillId="0" borderId="88" xfId="2" applyFont="1" applyFill="1" applyBorder="1" applyAlignment="1" applyProtection="1">
      <alignment horizontal="center" vertical="center"/>
    </xf>
    <xf numFmtId="0" fontId="129" fillId="0" borderId="86" xfId="2" applyFont="1" applyFill="1" applyBorder="1" applyAlignment="1" applyProtection="1">
      <alignment horizontal="left" vertical="center"/>
    </xf>
    <xf numFmtId="0" fontId="129" fillId="0" borderId="87" xfId="2" applyFont="1" applyFill="1" applyBorder="1" applyAlignment="1" applyProtection="1">
      <alignment horizontal="left" vertical="center"/>
    </xf>
    <xf numFmtId="0" fontId="129" fillId="0" borderId="88" xfId="2" applyFont="1" applyFill="1" applyBorder="1" applyAlignment="1" applyProtection="1">
      <alignment horizontal="left" vertical="center"/>
    </xf>
    <xf numFmtId="0" fontId="126" fillId="0" borderId="90" xfId="2" applyFont="1" applyBorder="1" applyAlignment="1">
      <alignment horizontal="right"/>
    </xf>
    <xf numFmtId="0" fontId="126" fillId="0" borderId="86" xfId="2" applyFont="1" applyBorder="1" applyAlignment="1">
      <alignment horizontal="center"/>
    </xf>
    <xf numFmtId="0" fontId="126" fillId="0" borderId="87" xfId="2" applyFont="1" applyBorder="1" applyAlignment="1">
      <alignment horizontal="center"/>
    </xf>
    <xf numFmtId="0" fontId="126" fillId="0" borderId="88" xfId="2" applyFont="1" applyBorder="1" applyAlignment="1">
      <alignment horizontal="center"/>
    </xf>
    <xf numFmtId="0" fontId="126" fillId="0" borderId="90" xfId="2" applyFont="1" applyBorder="1" applyAlignment="1">
      <alignment horizontal="center" vertical="center" wrapText="1"/>
    </xf>
    <xf numFmtId="0" fontId="126" fillId="0" borderId="86" xfId="2" applyFont="1" applyBorder="1" applyAlignment="1">
      <alignment horizontal="left" wrapText="1"/>
    </xf>
    <xf numFmtId="0" fontId="126" fillId="0" borderId="87" xfId="2" applyFont="1" applyBorder="1" applyAlignment="1">
      <alignment horizontal="left" wrapText="1"/>
    </xf>
    <xf numFmtId="0" fontId="126" fillId="0" borderId="103" xfId="2" applyFont="1" applyBorder="1" applyAlignment="1" applyProtection="1">
      <alignment horizontal="center"/>
      <protection locked="0"/>
    </xf>
    <xf numFmtId="0" fontId="126" fillId="0" borderId="104" xfId="2" applyFont="1" applyBorder="1" applyAlignment="1" applyProtection="1">
      <alignment horizontal="center"/>
      <protection locked="0"/>
    </xf>
    <xf numFmtId="0" fontId="126" fillId="0" borderId="105" xfId="2" applyFont="1" applyBorder="1" applyAlignment="1" applyProtection="1">
      <alignment horizontal="center"/>
      <protection locked="0"/>
    </xf>
    <xf numFmtId="0" fontId="126" fillId="0" borderId="106" xfId="2" applyFont="1" applyBorder="1" applyAlignment="1" applyProtection="1">
      <alignment horizontal="center"/>
      <protection locked="0"/>
    </xf>
    <xf numFmtId="0" fontId="126" fillId="0" borderId="107" xfId="2" applyFont="1" applyBorder="1" applyAlignment="1" applyProtection="1">
      <alignment horizontal="center"/>
      <protection locked="0"/>
    </xf>
    <xf numFmtId="0" fontId="126" fillId="0" borderId="108" xfId="2" applyFont="1" applyBorder="1" applyAlignment="1" applyProtection="1">
      <alignment horizontal="center"/>
      <protection locked="0"/>
    </xf>
    <xf numFmtId="0" fontId="126" fillId="0" borderId="90" xfId="2" applyFont="1" applyBorder="1" applyAlignment="1">
      <alignment horizontal="left"/>
    </xf>
    <xf numFmtId="0" fontId="126" fillId="0" borderId="85" xfId="2" applyFont="1" applyBorder="1" applyAlignment="1" applyProtection="1">
      <alignment horizontal="center"/>
      <protection locked="0"/>
    </xf>
    <xf numFmtId="0" fontId="126" fillId="0" borderId="94" xfId="2" applyFont="1" applyBorder="1" applyAlignment="1" applyProtection="1">
      <alignment horizontal="center"/>
      <protection locked="0"/>
    </xf>
    <xf numFmtId="0" fontId="135" fillId="14" borderId="96" xfId="2" applyFont="1" applyFill="1" applyBorder="1" applyAlignment="1">
      <alignment horizontal="left" wrapText="1"/>
    </xf>
    <xf numFmtId="0" fontId="135" fillId="14" borderId="96" xfId="2" applyFont="1" applyFill="1" applyBorder="1" applyAlignment="1">
      <alignment horizontal="left"/>
    </xf>
    <xf numFmtId="0" fontId="135" fillId="14" borderId="97" xfId="2" applyFont="1" applyFill="1" applyBorder="1" applyAlignment="1">
      <alignment horizontal="left" wrapText="1"/>
    </xf>
    <xf numFmtId="0" fontId="135" fillId="14" borderId="97" xfId="2" applyFont="1" applyFill="1" applyBorder="1" applyAlignment="1">
      <alignment horizontal="left"/>
    </xf>
    <xf numFmtId="0" fontId="126" fillId="15" borderId="86" xfId="2" applyFont="1" applyFill="1" applyBorder="1" applyAlignment="1">
      <alignment horizontal="left" wrapText="1"/>
    </xf>
    <xf numFmtId="0" fontId="126" fillId="15" borderId="87" xfId="2" applyFont="1" applyFill="1" applyBorder="1" applyAlignment="1">
      <alignment horizontal="left" wrapText="1"/>
    </xf>
    <xf numFmtId="0" fontId="135" fillId="0" borderId="90" xfId="2" applyFont="1" applyBorder="1" applyAlignment="1">
      <alignment horizontal="left" wrapText="1"/>
    </xf>
    <xf numFmtId="0" fontId="126" fillId="0" borderId="100" xfId="2" applyFont="1" applyBorder="1" applyAlignment="1" applyProtection="1">
      <alignment horizontal="center"/>
      <protection locked="0"/>
    </xf>
    <xf numFmtId="0" fontId="126" fillId="0" borderId="101" xfId="2" applyFont="1" applyBorder="1" applyAlignment="1" applyProtection="1">
      <alignment horizontal="center"/>
      <protection locked="0"/>
    </xf>
    <xf numFmtId="0" fontId="126" fillId="0" borderId="102" xfId="2" applyFont="1" applyBorder="1" applyAlignment="1" applyProtection="1">
      <alignment horizontal="center"/>
      <protection locked="0"/>
    </xf>
    <xf numFmtId="0" fontId="150" fillId="18" borderId="112" xfId="4" applyFont="1" applyFill="1" applyBorder="1" applyAlignment="1" applyProtection="1">
      <alignment horizontal="center" vertical="center"/>
    </xf>
    <xf numFmtId="0" fontId="141" fillId="4" borderId="110" xfId="4" applyFont="1" applyFill="1" applyBorder="1" applyAlignment="1" applyProtection="1">
      <alignment horizontal="center" vertical="center" wrapText="1"/>
    </xf>
    <xf numFmtId="0" fontId="41" fillId="0" borderId="55" xfId="4" applyFont="1" applyFill="1" applyBorder="1" applyAlignment="1" applyProtection="1">
      <alignment horizontal="center" vertical="center"/>
    </xf>
    <xf numFmtId="166" fontId="41" fillId="0" borderId="55" xfId="4" applyNumberFormat="1" applyFont="1" applyFill="1" applyBorder="1" applyAlignment="1" applyProtection="1">
      <alignment horizontal="center" vertical="center"/>
    </xf>
    <xf numFmtId="0" fontId="41" fillId="0" borderId="55" xfId="4" applyFont="1" applyFill="1" applyBorder="1" applyAlignment="1" applyProtection="1">
      <alignment horizontal="center" vertical="center" wrapText="1"/>
    </xf>
    <xf numFmtId="166" fontId="93" fillId="6" borderId="55" xfId="4" applyNumberFormat="1" applyFont="1" applyFill="1" applyBorder="1" applyAlignment="1">
      <alignment horizontal="center"/>
      <protection locked="0"/>
    </xf>
    <xf numFmtId="167" fontId="93" fillId="6" borderId="55" xfId="4" applyNumberFormat="1" applyFont="1" applyFill="1" applyBorder="1" applyAlignment="1">
      <protection locked="0"/>
    </xf>
    <xf numFmtId="0" fontId="146" fillId="5" borderId="0" xfId="4" applyFont="1" applyFill="1" applyBorder="1" applyAlignment="1" applyProtection="1"/>
    <xf numFmtId="0" fontId="94" fillId="6" borderId="55" xfId="4" applyFont="1" applyFill="1" applyBorder="1" applyAlignment="1">
      <alignment horizontal="left" indent="1"/>
      <protection locked="0"/>
    </xf>
    <xf numFmtId="0" fontId="149" fillId="6" borderId="73" xfId="4" applyFont="1" applyFill="1" applyBorder="1" applyAlignment="1">
      <alignment horizontal="left" indent="1"/>
      <protection locked="0"/>
    </xf>
    <xf numFmtId="0" fontId="149" fillId="6" borderId="68" xfId="4" applyFont="1" applyFill="1" applyBorder="1" applyAlignment="1">
      <alignment horizontal="left" indent="1"/>
      <protection locked="0"/>
    </xf>
    <xf numFmtId="0" fontId="149" fillId="6" borderId="74" xfId="4" applyFont="1" applyFill="1" applyBorder="1" applyAlignment="1">
      <alignment horizontal="left" indent="1"/>
      <protection locked="0"/>
    </xf>
    <xf numFmtId="0" fontId="152" fillId="19" borderId="61" xfId="3" applyFont="1" applyFill="1" applyBorder="1" applyAlignment="1">
      <alignment horizontal="left" vertical="center" wrapText="1" indent="1"/>
    </xf>
    <xf numFmtId="0" fontId="150" fillId="8" borderId="69" xfId="4" applyFont="1" applyFill="1" applyBorder="1" applyAlignment="1" applyProtection="1">
      <alignment horizontal="left" vertical="center" indent="1"/>
    </xf>
    <xf numFmtId="0" fontId="150" fillId="8" borderId="61" xfId="4" applyFont="1" applyFill="1" applyBorder="1" applyAlignment="1" applyProtection="1">
      <alignment horizontal="left" vertical="center" indent="1"/>
    </xf>
    <xf numFmtId="0" fontId="150" fillId="8" borderId="70" xfId="4" applyFont="1" applyFill="1" applyBorder="1" applyAlignment="1" applyProtection="1">
      <alignment horizontal="left" vertical="center" indent="1"/>
    </xf>
    <xf numFmtId="0" fontId="91" fillId="8" borderId="69" xfId="4" applyFont="1" applyFill="1" applyBorder="1" applyAlignment="1" applyProtection="1">
      <alignment horizontal="left" vertical="center" indent="1"/>
    </xf>
    <xf numFmtId="0" fontId="91" fillId="8" borderId="61" xfId="4" applyFont="1" applyFill="1" applyBorder="1" applyAlignment="1" applyProtection="1">
      <alignment horizontal="left" vertical="center" indent="1"/>
    </xf>
    <xf numFmtId="0" fontId="91" fillId="8" borderId="61" xfId="4" applyFont="1" applyFill="1" applyBorder="1" applyAlignment="1" applyProtection="1">
      <alignment horizontal="left" vertical="center" wrapText="1" indent="1"/>
    </xf>
    <xf numFmtId="0" fontId="91" fillId="8" borderId="70" xfId="4" applyFont="1" applyFill="1" applyBorder="1" applyAlignment="1" applyProtection="1">
      <alignment horizontal="left" vertical="center" wrapText="1" indent="1"/>
    </xf>
    <xf numFmtId="0" fontId="146" fillId="5" borderId="57" xfId="4" applyFont="1" applyFill="1" applyBorder="1" applyAlignment="1" applyProtection="1">
      <alignment vertical="center"/>
    </xf>
    <xf numFmtId="0" fontId="152" fillId="19" borderId="61" xfId="4" applyFont="1" applyFill="1" applyBorder="1" applyAlignment="1" applyProtection="1">
      <alignment horizontal="left" vertical="center" wrapText="1" indent="1"/>
    </xf>
    <xf numFmtId="0" fontId="146" fillId="5" borderId="67" xfId="4" applyFont="1" applyFill="1" applyBorder="1" applyAlignment="1" applyProtection="1">
      <alignment vertical="center"/>
    </xf>
    <xf numFmtId="0" fontId="152" fillId="8" borderId="68" xfId="4" applyFont="1" applyFill="1" applyBorder="1" applyAlignment="1" applyProtection="1">
      <alignment horizontal="left" vertical="center" wrapText="1" indent="1"/>
    </xf>
    <xf numFmtId="0" fontId="91" fillId="8" borderId="69" xfId="4" applyFont="1" applyFill="1" applyBorder="1" applyAlignment="1" applyProtection="1">
      <alignment vertical="center"/>
    </xf>
    <xf numFmtId="0" fontId="91" fillId="8" borderId="61" xfId="4" applyFont="1" applyFill="1" applyBorder="1" applyAlignment="1" applyProtection="1">
      <alignment vertical="center" wrapText="1"/>
    </xf>
    <xf numFmtId="0" fontId="91" fillId="8" borderId="70" xfId="4" applyFont="1" applyFill="1" applyBorder="1" applyAlignment="1" applyProtection="1">
      <alignment vertical="center" wrapText="1"/>
    </xf>
    <xf numFmtId="0" fontId="152" fillId="20" borderId="61" xfId="3" applyFont="1" applyFill="1" applyBorder="1" applyAlignment="1">
      <alignment horizontal="left" vertical="center" indent="1"/>
    </xf>
    <xf numFmtId="0" fontId="152" fillId="20" borderId="61" xfId="3" applyFont="1" applyFill="1" applyBorder="1" applyAlignment="1">
      <alignment horizontal="left" vertical="center" wrapText="1" indent="1"/>
    </xf>
    <xf numFmtId="0" fontId="152" fillId="20" borderId="61" xfId="4" applyFont="1" applyFill="1" applyBorder="1" applyAlignment="1" applyProtection="1">
      <alignment horizontal="left" vertical="center" wrapText="1" indent="1"/>
    </xf>
    <xf numFmtId="0" fontId="152" fillId="20" borderId="61" xfId="4" applyFont="1" applyFill="1" applyBorder="1" applyAlignment="1" applyProtection="1">
      <alignment horizontal="left" vertical="center" indent="1"/>
    </xf>
    <xf numFmtId="0" fontId="146" fillId="5" borderId="61" xfId="4" applyFont="1" applyFill="1" applyBorder="1" applyAlignment="1" applyProtection="1">
      <alignment vertical="center"/>
    </xf>
    <xf numFmtId="0" fontId="86" fillId="10" borderId="63" xfId="1" applyFont="1" applyFill="1" applyBorder="1" applyAlignment="1">
      <alignment horizontal="center" vertical="center"/>
    </xf>
    <xf numFmtId="0" fontId="69" fillId="4" borderId="53" xfId="1" applyFont="1" applyFill="1" applyBorder="1" applyAlignment="1">
      <alignment horizontal="center" vertical="center" wrapText="1"/>
    </xf>
    <xf numFmtId="0" fontId="41" fillId="0" borderId="55" xfId="1" applyFont="1" applyFill="1" applyBorder="1" applyAlignment="1">
      <alignment horizontal="center" vertical="center"/>
    </xf>
    <xf numFmtId="166" fontId="41" fillId="0" borderId="55" xfId="1" applyNumberFormat="1" applyFont="1" applyFill="1" applyBorder="1" applyAlignment="1">
      <alignment horizontal="center" vertical="center"/>
    </xf>
    <xf numFmtId="0" fontId="41" fillId="0" borderId="55" xfId="1" applyFont="1" applyFill="1" applyBorder="1" applyAlignment="1">
      <alignment horizontal="center" vertical="center" wrapText="1"/>
    </xf>
    <xf numFmtId="166" fontId="93" fillId="6" borderId="55" xfId="1" applyNumberFormat="1" applyFont="1" applyFill="1" applyBorder="1" applyAlignment="1" applyProtection="1">
      <alignment horizontal="center"/>
      <protection locked="0"/>
    </xf>
    <xf numFmtId="167" fontId="93" fillId="6" borderId="55" xfId="1" applyNumberFormat="1" applyFont="1" applyFill="1" applyBorder="1" applyProtection="1">
      <protection locked="0"/>
    </xf>
    <xf numFmtId="0" fontId="79" fillId="5" borderId="0" xfId="1" applyFont="1" applyFill="1" applyBorder="1"/>
    <xf numFmtId="0" fontId="94" fillId="6" borderId="55" xfId="1" applyFont="1" applyFill="1" applyBorder="1" applyAlignment="1" applyProtection="1">
      <alignment horizontal="left" indent="1"/>
      <protection locked="0"/>
    </xf>
    <xf numFmtId="0" fontId="80" fillId="6" borderId="73" xfId="1" applyFont="1" applyFill="1" applyBorder="1" applyAlignment="1" applyProtection="1">
      <alignment horizontal="left" indent="1"/>
      <protection locked="0"/>
    </xf>
    <xf numFmtId="0" fontId="80" fillId="6" borderId="68" xfId="1" applyFont="1" applyFill="1" applyBorder="1" applyAlignment="1" applyProtection="1">
      <alignment horizontal="left" indent="1"/>
      <protection locked="0"/>
    </xf>
    <xf numFmtId="0" fontId="80" fillId="6" borderId="74" xfId="1" applyFont="1" applyFill="1" applyBorder="1" applyAlignment="1" applyProtection="1">
      <alignment horizontal="left" indent="1"/>
      <protection locked="0"/>
    </xf>
    <xf numFmtId="0" fontId="87" fillId="11" borderId="61" xfId="0" applyFont="1" applyFill="1" applyBorder="1" applyAlignment="1">
      <alignment horizontal="left" vertical="center" wrapText="1" indent="1"/>
    </xf>
    <xf numFmtId="0" fontId="86" fillId="8" borderId="69" xfId="1" applyFont="1" applyFill="1" applyBorder="1" applyAlignment="1">
      <alignment horizontal="left" vertical="center" indent="1"/>
    </xf>
    <xf numFmtId="0" fontId="86" fillId="8" borderId="61" xfId="1" applyFont="1" applyFill="1" applyBorder="1" applyAlignment="1">
      <alignment horizontal="left" vertical="center" indent="1"/>
    </xf>
    <xf numFmtId="0" fontId="86" fillId="8" borderId="70" xfId="1" applyFont="1" applyFill="1" applyBorder="1" applyAlignment="1">
      <alignment horizontal="left" vertical="center" indent="1"/>
    </xf>
    <xf numFmtId="0" fontId="84" fillId="8" borderId="69" xfId="1" applyFont="1" applyFill="1" applyBorder="1" applyAlignment="1">
      <alignment horizontal="left" vertical="center" indent="1"/>
    </xf>
    <xf numFmtId="0" fontId="84" fillId="8" borderId="61" xfId="1" applyFont="1" applyFill="1" applyBorder="1" applyAlignment="1">
      <alignment horizontal="left" vertical="center" indent="1"/>
    </xf>
    <xf numFmtId="0" fontId="84" fillId="8" borderId="61" xfId="1" applyFont="1" applyFill="1" applyBorder="1" applyAlignment="1">
      <alignment horizontal="left" vertical="center" wrapText="1" indent="1"/>
    </xf>
    <xf numFmtId="0" fontId="84" fillId="8" borderId="70" xfId="1" applyFont="1" applyFill="1" applyBorder="1" applyAlignment="1">
      <alignment horizontal="left" vertical="center" wrapText="1" indent="1"/>
    </xf>
    <xf numFmtId="0" fontId="79" fillId="5" borderId="57" xfId="1" applyFont="1" applyFill="1" applyBorder="1" applyAlignment="1">
      <alignment vertical="center"/>
    </xf>
    <xf numFmtId="0" fontId="87" fillId="11" borderId="61" xfId="1" applyFont="1" applyFill="1" applyBorder="1" applyAlignment="1">
      <alignment horizontal="left" vertical="center" wrapText="1" indent="1"/>
    </xf>
    <xf numFmtId="0" fontId="79" fillId="5" borderId="67" xfId="1" applyFont="1" applyFill="1" applyBorder="1" applyAlignment="1">
      <alignment vertical="center"/>
    </xf>
    <xf numFmtId="0" fontId="87" fillId="8" borderId="68" xfId="1" applyFont="1" applyFill="1" applyBorder="1" applyAlignment="1">
      <alignment horizontal="left" vertical="center" wrapText="1" indent="1"/>
    </xf>
    <xf numFmtId="0" fontId="84" fillId="8" borderId="69" xfId="1" applyFont="1" applyFill="1" applyBorder="1" applyAlignment="1">
      <alignment vertical="center"/>
    </xf>
    <xf numFmtId="0" fontId="84" fillId="8" borderId="61" xfId="1" applyFont="1" applyFill="1" applyBorder="1" applyAlignment="1">
      <alignment vertical="center" wrapText="1"/>
    </xf>
    <xf numFmtId="0" fontId="84" fillId="8" borderId="70" xfId="1" applyFont="1" applyFill="1" applyBorder="1" applyAlignment="1">
      <alignment vertical="center" wrapText="1"/>
    </xf>
    <xf numFmtId="0" fontId="87" fillId="9" borderId="61" xfId="0" applyFont="1" applyFill="1" applyBorder="1" applyAlignment="1">
      <alignment horizontal="left" vertical="center" indent="1"/>
    </xf>
    <xf numFmtId="0" fontId="87" fillId="9" borderId="61" xfId="0" applyFont="1" applyFill="1" applyBorder="1" applyAlignment="1">
      <alignment horizontal="left" vertical="center" wrapText="1" indent="1"/>
    </xf>
    <xf numFmtId="0" fontId="87" fillId="9" borderId="61" xfId="1" applyFont="1" applyFill="1" applyBorder="1" applyAlignment="1">
      <alignment horizontal="left" vertical="center" wrapText="1" indent="1"/>
    </xf>
    <xf numFmtId="0" fontId="87" fillId="9" borderId="61" xfId="1" applyFont="1" applyFill="1" applyBorder="1" applyAlignment="1">
      <alignment horizontal="left" vertical="center" indent="1"/>
    </xf>
    <xf numFmtId="0" fontId="79" fillId="5" borderId="61" xfId="1" applyFont="1" applyFill="1" applyBorder="1" applyAlignment="1">
      <alignment vertical="center"/>
    </xf>
  </cellXfs>
  <cellStyles count="5">
    <cellStyle name="Excel Built-in Normal" xfId="1"/>
    <cellStyle name="Excel Built-in Normal 2" xfId="4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5E0B4"/>
      <rgbColor rgb="00808080"/>
      <rgbColor rgb="005B9BD5"/>
      <rgbColor rgb="00993366"/>
      <rgbColor rgb="00FEF8F4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CC"/>
      <rgbColor rgb="0000CCFF"/>
      <rgbColor rgb="00CCFFFF"/>
      <rgbColor rgb="0066FF99"/>
      <rgbColor rgb="00FFFF99"/>
      <rgbColor rgb="0099CCFF"/>
      <rgbColor rgb="00FF99CC"/>
      <rgbColor rgb="00CC99FF"/>
      <rgbColor rgb="00FFCC99"/>
      <rgbColor rgb="003366FF"/>
      <rgbColor rgb="0033FF99"/>
      <rgbColor rgb="0099FF33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3.2000977302574111E-2"/>
          <c:y val="0.12274773029503869"/>
          <c:w val="0.94839260005810067"/>
          <c:h val="0.72204547232376193"/>
        </c:manualLayout>
      </c:layout>
      <c:lineChart>
        <c:grouping val="standard"/>
        <c:ser>
          <c:idx val="0"/>
          <c:order val="0"/>
          <c:spPr>
            <a:ln w="38100">
              <a:solidFill>
                <a:srgbClr val="5B9BD5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5B9BD5"/>
              </a:solidFill>
              <a:ln>
                <a:solidFill>
                  <a:srgbClr val="5B9BD5"/>
                </a:solidFill>
                <a:prstDash val="solid"/>
              </a:ln>
            </c:spPr>
          </c:marker>
          <c:val>
            <c:numRef>
              <c:f>'Лист динамического наблюдения'!$C$13:$V$13</c:f>
              <c:numCache>
                <c:formatCode>General</c:formatCode>
                <c:ptCount val="20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43A-4F63-9200-1837998FDB33}"/>
            </c:ext>
          </c:extLst>
        </c:ser>
        <c:marker val="1"/>
        <c:axId val="150422656"/>
        <c:axId val="150424576"/>
      </c:lineChart>
      <c:catAx>
        <c:axId val="150422656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12700">
            <a:solidFill>
              <a:srgbClr val="D9D9D9"/>
            </a:solidFill>
            <a:prstDash val="solid"/>
          </a:ln>
        </c:spPr>
        <c:txPr>
          <a:bodyPr rot="48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0424576"/>
        <c:crossesAt val="0"/>
        <c:auto val="1"/>
        <c:lblAlgn val="ctr"/>
        <c:lblOffset val="100"/>
        <c:tickLblSkip val="1"/>
        <c:tickMarkSkip val="1"/>
      </c:catAx>
      <c:valAx>
        <c:axId val="150424576"/>
        <c:scaling>
          <c:orientation val="minMax"/>
        </c:scaling>
        <c:axPos val="l"/>
        <c:majorGridlines>
          <c:spPr>
            <a:ln w="12700">
              <a:solidFill>
                <a:srgbClr val="D9D9D9"/>
              </a:solidFill>
              <a:prstDash val="solid"/>
            </a:ln>
          </c:spPr>
        </c:majorGridlines>
        <c:numFmt formatCode="General" sourceLinked="1"/>
        <c:majorTickMark val="none"/>
        <c:tickLblPos val="nextTo"/>
        <c:spPr>
          <a:ln w="6350">
            <a:noFill/>
          </a:ln>
        </c:spPr>
        <c:txPr>
          <a:bodyPr rot="48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042265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12700">
      <a:solidFill>
        <a:srgbClr val="D9D9D9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22" r="0.75000000000000222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042;&#1074;&#1077;&#1076;&#1077;&#1085;&#1080;&#1077;!A1"/><Relationship Id="rId2" Type="http://schemas.openxmlformats.org/officeDocument/2006/relationships/hyperlink" Target="#&#1042;&#1074;&#1077;&#1076;&#1077;&#1085;&#1080;&#1077;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042;&#1074;&#1077;&#1076;&#1077;&#1085;&#1080;&#1077;!A1"/><Relationship Id="rId1" Type="http://schemas.openxmlformats.org/officeDocument/2006/relationships/hyperlink" Target="#&#1042;&#1074;&#1077;&#1076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619125</xdr:colOff>
      <xdr:row>1</xdr:row>
      <xdr:rowOff>152400</xdr:rowOff>
    </xdr:from>
    <xdr:to>
      <xdr:col>13</xdr:col>
      <xdr:colOff>76200</xdr:colOff>
      <xdr:row>2</xdr:row>
      <xdr:rowOff>9525</xdr:rowOff>
    </xdr:to>
    <xdr:sp macro="" textlink="">
      <xdr:nvSpPr>
        <xdr:cNvPr id="1025" name="Овал 5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306175" y="771525"/>
          <a:ext cx="123825" cy="123825"/>
        </a:xfrm>
        <a:prstGeom prst="ellipse">
          <a:avLst/>
        </a:prstGeom>
        <a:solidFill>
          <a:srgbClr val="FFFFFF"/>
        </a:solidFill>
        <a:ln w="12600" cap="flat">
          <a:solidFill>
            <a:srgbClr val="FFFFFF"/>
          </a:solidFill>
          <a:miter lim="800000"/>
          <a:headEnd/>
          <a:tailEnd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638175</xdr:colOff>
      <xdr:row>2</xdr:row>
      <xdr:rowOff>38100</xdr:rowOff>
    </xdr:from>
    <xdr:to>
      <xdr:col>7</xdr:col>
      <xdr:colOff>95250</xdr:colOff>
      <xdr:row>2</xdr:row>
      <xdr:rowOff>66675</xdr:rowOff>
    </xdr:to>
    <xdr:sp macro="" textlink="">
      <xdr:nvSpPr>
        <xdr:cNvPr id="1026" name="Овал 3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7277100" y="923925"/>
          <a:ext cx="123825" cy="28575"/>
        </a:xfrm>
        <a:prstGeom prst="ellipse">
          <a:avLst/>
        </a:prstGeom>
        <a:solidFill>
          <a:srgbClr val="FFFFFF"/>
        </a:solidFill>
        <a:ln w="12600" cap="flat">
          <a:solidFill>
            <a:srgbClr val="FFFFFF"/>
          </a:solidFill>
          <a:miter lim="800000"/>
          <a:headEnd/>
          <a:tailEnd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76199</xdr:colOff>
      <xdr:row>0</xdr:row>
      <xdr:rowOff>47625</xdr:rowOff>
    </xdr:from>
    <xdr:to>
      <xdr:col>1</xdr:col>
      <xdr:colOff>876299</xdr:colOff>
      <xdr:row>0</xdr:row>
      <xdr:rowOff>571500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6199" y="476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13</xdr:col>
      <xdr:colOff>342900</xdr:colOff>
      <xdr:row>26</xdr:row>
      <xdr:rowOff>180975</xdr:rowOff>
    </xdr:from>
    <xdr:to>
      <xdr:col>14</xdr:col>
      <xdr:colOff>1057275</xdr:colOff>
      <xdr:row>29</xdr:row>
      <xdr:rowOff>133350</xdr:rowOff>
    </xdr:to>
    <xdr:sp macro="" textlink="">
      <xdr:nvSpPr>
        <xdr:cNvPr id="6" name="Прямоугольник: скругленные углы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1696700" y="110966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57150</xdr:rowOff>
    </xdr:from>
    <xdr:to>
      <xdr:col>6</xdr:col>
      <xdr:colOff>47625</xdr:colOff>
      <xdr:row>0</xdr:row>
      <xdr:rowOff>581025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781050" y="57150"/>
          <a:ext cx="3895725" cy="1047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14</xdr:col>
      <xdr:colOff>3228975</xdr:colOff>
      <xdr:row>112</xdr:row>
      <xdr:rowOff>114300</xdr:rowOff>
    </xdr:from>
    <xdr:to>
      <xdr:col>16</xdr:col>
      <xdr:colOff>19050</xdr:colOff>
      <xdr:row>114</xdr:row>
      <xdr:rowOff>142875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11572875" y="18249900"/>
          <a:ext cx="790575" cy="35242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1933575</xdr:colOff>
      <xdr:row>13</xdr:row>
      <xdr:rowOff>123825</xdr:rowOff>
    </xdr:from>
    <xdr:to>
      <xdr:col>21</xdr:col>
      <xdr:colOff>581025</xdr:colOff>
      <xdr:row>20</xdr:row>
      <xdr:rowOff>962025</xdr:rowOff>
    </xdr:to>
    <xdr:graphicFrame macro="">
      <xdr:nvGraphicFramePr>
        <xdr:cNvPr id="2049" name="Диаграмма 1">
          <a:extLst>
            <a:ext uri="{FF2B5EF4-FFF2-40B4-BE49-F238E27FC236}">
              <a16:creationId xmlns="" xmlns:a16="http://schemas.microsoft.com/office/drawing/2014/main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0</xdr:row>
      <xdr:rowOff>38100</xdr:rowOff>
    </xdr:from>
    <xdr:to>
      <xdr:col>1</xdr:col>
      <xdr:colOff>1247775</xdr:colOff>
      <xdr:row>0</xdr:row>
      <xdr:rowOff>561975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66675" y="381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19</xdr:col>
      <xdr:colOff>447675</xdr:colOff>
      <xdr:row>41</xdr:row>
      <xdr:rowOff>104775</xdr:rowOff>
    </xdr:from>
    <xdr:to>
      <xdr:col>22</xdr:col>
      <xdr:colOff>0</xdr:colOff>
      <xdr:row>44</xdr:row>
      <xdr:rowOff>28575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3877925" y="1029652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</xdr:row>
      <xdr:rowOff>47625</xdr:rowOff>
    </xdr:from>
    <xdr:to>
      <xdr:col>1</xdr:col>
      <xdr:colOff>3162300</xdr:colOff>
      <xdr:row>26</xdr:row>
      <xdr:rowOff>66674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4112201A-A309-4640-ADA0-82D7DBB6F0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66889" b="40685"/>
        <a:stretch/>
      </xdr:blipFill>
      <xdr:spPr>
        <a:xfrm>
          <a:off x="304800" y="2057400"/>
          <a:ext cx="3143250" cy="419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36276</xdr:rowOff>
    </xdr:from>
    <xdr:to>
      <xdr:col>3</xdr:col>
      <xdr:colOff>466503</xdr:colOff>
      <xdr:row>0</xdr:row>
      <xdr:rowOff>558663</xdr:rowOff>
    </xdr:to>
    <xdr:sp macro="" textlink="">
      <xdr:nvSpPr>
        <xdr:cNvPr id="2" name="roundRect"/>
        <xdr:cNvSpPr/>
      </xdr:nvSpPr>
      <xdr:spPr>
        <a:xfrm>
          <a:off x="257175" y="36276"/>
          <a:ext cx="1380903" cy="522387"/>
        </a:xfrm>
        <a:prstGeom prst="roundRect">
          <a:avLst/>
        </a:prstGeom>
        <a:solidFill>
          <a:srgbClr val="ED7C31"/>
        </a:solidFill>
        <a:ln>
          <a:noFill/>
        </a:ln>
        <a:effectLst>
          <a:outerShdw dist="27940" dir="5400000" algn="ctr" rotWithShape="0">
            <a:srgbClr val="000000">
              <a:alpha val="32000"/>
            </a:srgbClr>
          </a:outerShdw>
        </a:effectLst>
        <a:scene3d>
          <a:camera prst="legacyPerspectiveFront">
            <a:rot lat="0" lon="0" rev="0"/>
          </a:camera>
          <a:lightRig rig="legacyFlat3" dir="t"/>
        </a:scene3d>
        <a:sp3d prstMaterial="legacyMatte">
          <a:bevelT w="13500" h="13500" prst="angle"/>
          <a:bevelB w="13500" h="13500" prst="angle"/>
          <a:extrusionClr>
            <a:srgbClr val="000000"/>
          </a:extrusion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18288" tIns="0" rIns="0" bIns="0" anchor="ctr" upright="1"/>
        <a:lstStyle/>
        <a:p>
          <a:pPr algn="ctr"/>
          <a:r>
            <a:rPr lang="en-US" altLang="zh-CN" sz="18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НАЗАД</a:t>
          </a:r>
        </a:p>
      </xdr:txBody>
    </xdr:sp>
    <xdr:clientData/>
  </xdr:twoCellAnchor>
  <xdr:twoCellAnchor>
    <xdr:from>
      <xdr:col>16</xdr:col>
      <xdr:colOff>75785</xdr:colOff>
      <xdr:row>74</xdr:row>
      <xdr:rowOff>126637</xdr:rowOff>
    </xdr:from>
    <xdr:to>
      <xdr:col>18</xdr:col>
      <xdr:colOff>56854</xdr:colOff>
      <xdr:row>76</xdr:row>
      <xdr:rowOff>151566</xdr:rowOff>
    </xdr:to>
    <xdr:sp macro="" textlink="">
      <xdr:nvSpPr>
        <xdr:cNvPr id="3" name="roundRect"/>
        <xdr:cNvSpPr/>
      </xdr:nvSpPr>
      <xdr:spPr>
        <a:xfrm>
          <a:off x="14287085" y="26491837"/>
          <a:ext cx="1381244" cy="520229"/>
        </a:xfrm>
        <a:prstGeom prst="roundRect">
          <a:avLst/>
        </a:prstGeom>
        <a:solidFill>
          <a:srgbClr val="ED7C31"/>
        </a:solidFill>
        <a:ln>
          <a:noFill/>
        </a:ln>
        <a:effectLst>
          <a:outerShdw dist="27940" dir="5400000" algn="ctr" rotWithShape="0">
            <a:srgbClr val="000000">
              <a:alpha val="32000"/>
            </a:srgbClr>
          </a:outerShdw>
        </a:effectLst>
        <a:scene3d>
          <a:camera prst="legacyPerspectiveFront">
            <a:rot lat="0" lon="0" rev="0"/>
          </a:camera>
          <a:lightRig rig="legacyFlat3" dir="t"/>
        </a:scene3d>
        <a:sp3d prstMaterial="legacyMatte">
          <a:bevelT w="13500" h="13500" prst="angle"/>
          <a:bevelB w="13500" h="13500" prst="angle"/>
          <a:extrusionClr>
            <a:srgbClr val="000000"/>
          </a:extrusionClr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18288" tIns="0" rIns="0" bIns="0" anchor="ctr" upright="1"/>
        <a:lstStyle/>
        <a:p>
          <a:pPr algn="ctr"/>
          <a:r>
            <a:rPr lang="en-US" altLang="zh-CN" sz="18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НАЗАД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57150</xdr:rowOff>
    </xdr:from>
    <xdr:to>
      <xdr:col>6</xdr:col>
      <xdr:colOff>47625</xdr:colOff>
      <xdr:row>0</xdr:row>
      <xdr:rowOff>581025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257175" y="5715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14</xdr:col>
      <xdr:colOff>3228975</xdr:colOff>
      <xdr:row>112</xdr:row>
      <xdr:rowOff>114300</xdr:rowOff>
    </xdr:from>
    <xdr:to>
      <xdr:col>16</xdr:col>
      <xdr:colOff>19050</xdr:colOff>
      <xdr:row>114</xdr:row>
      <xdr:rowOff>142875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9353550" y="208026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3</xdr:col>
      <xdr:colOff>466725</xdr:colOff>
      <xdr:row>0</xdr:row>
      <xdr:rowOff>561975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257175" y="38100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  <xdr:twoCellAnchor>
    <xdr:from>
      <xdr:col>16</xdr:col>
      <xdr:colOff>76200</xdr:colOff>
      <xdr:row>74</xdr:row>
      <xdr:rowOff>133350</xdr:rowOff>
    </xdr:from>
    <xdr:to>
      <xdr:col>18</xdr:col>
      <xdr:colOff>57150</xdr:colOff>
      <xdr:row>76</xdr:row>
      <xdr:rowOff>161925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/>
      </xdr:nvSpPr>
      <xdr:spPr bwMode="auto">
        <a:xfrm>
          <a:off x="14287500" y="26508075"/>
          <a:ext cx="1381125" cy="523875"/>
        </a:xfrm>
        <a:prstGeom prst="roundRect">
          <a:avLst/>
        </a:prstGeom>
        <a:ln>
          <a:noFill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800" b="1"/>
            <a:t>НАЗАД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60;&#1053;&#1063;2024/&#1044;&#1086;&#1082;&#1091;&#1084;&#1077;&#1085;&#1090;&#1072;&#1094;&#1080;&#1103;_&#1090;&#1088;&#1077;&#1085;&#1080;&#1088;&#1086;&#1074;&#1082;&#1080;/&#1052;&#1086;&#1076;&#1091;&#1083;&#1100;%20&#1040;/&#1057;&#1072;&#1084;&#1086;&#1081;&#1083;&#1086;&#1074;&#1072;_&#1080;&#1090;&#1086;&#1075;%20(&#1052;&#1086;&#1076;&#1091;&#1083;&#1100;%20&#1040;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едение"/>
      <sheetName val="Лист врачебный назначений"/>
      <sheetName val="Лист динамического наблюдения"/>
      <sheetName val="Лис наблюденя за ПВК"/>
    </sheetNames>
    <sheetDataSet>
      <sheetData sheetId="0"/>
      <sheetData sheetId="1">
        <row r="8">
          <cell r="C8" t="str">
            <v>Самойлова Римма Павловна</v>
          </cell>
          <cell r="N8" t="str">
            <v>25.03.1951г.</v>
          </cell>
        </row>
        <row r="10">
          <cell r="C10" t="str">
            <v xml:space="preserve">Закрытый перелом правой бедренной кости. Остеосинтез головки бедренной кости (дата). Гипертоническая болезнь 2 степ.2 стад., риск 3. ХСН 0-1 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6"/>
  <sheetViews>
    <sheetView showGridLines="0" tabSelected="1" zoomScale="70" zoomScaleNormal="70" workbookViewId="0">
      <selection activeCell="U20" sqref="U20"/>
    </sheetView>
  </sheetViews>
  <sheetFormatPr defaultColWidth="8.7109375" defaultRowHeight="15"/>
  <cols>
    <col min="1" max="1" width="8.7109375" style="1"/>
    <col min="2" max="2" width="45.140625" style="1" customWidth="1"/>
    <col min="3" max="3" width="12.5703125" style="1" customWidth="1"/>
    <col min="4" max="4" width="13.140625" style="1" customWidth="1"/>
    <col min="5" max="11" width="10" style="1" customWidth="1"/>
    <col min="12" max="12" width="10.7109375" style="1" customWidth="1"/>
    <col min="13" max="14" width="10" style="1" customWidth="1"/>
    <col min="15" max="15" width="16" style="1" customWidth="1"/>
    <col min="16" max="16384" width="8.7109375" style="1"/>
  </cols>
  <sheetData>
    <row r="1" spans="2:15" ht="48.75" customHeight="1">
      <c r="B1" s="403"/>
      <c r="C1" s="403"/>
      <c r="D1" s="403"/>
      <c r="E1" s="403"/>
      <c r="F1" s="403"/>
      <c r="G1" s="404"/>
      <c r="H1" s="404"/>
      <c r="I1" s="404"/>
      <c r="J1" s="404"/>
      <c r="K1" s="404"/>
      <c r="L1" s="404"/>
      <c r="M1" s="404"/>
      <c r="N1" s="404"/>
      <c r="O1" s="404"/>
    </row>
    <row r="2" spans="2:15" ht="21">
      <c r="B2" s="405" t="s">
        <v>163</v>
      </c>
      <c r="C2" s="405"/>
      <c r="D2" s="405"/>
      <c r="E2" s="405"/>
      <c r="F2" s="405"/>
      <c r="G2" s="405"/>
      <c r="H2" s="406" t="s">
        <v>146</v>
      </c>
      <c r="I2" s="406"/>
      <c r="J2" s="406"/>
      <c r="K2" s="406"/>
      <c r="L2" s="406"/>
      <c r="M2" s="2"/>
      <c r="N2" s="405">
        <v>29</v>
      </c>
      <c r="O2" s="405"/>
    </row>
    <row r="3" spans="2:15" s="3" customFormat="1">
      <c r="B3" s="407" t="s">
        <v>0</v>
      </c>
      <c r="C3" s="407"/>
      <c r="D3" s="407"/>
      <c r="E3" s="407"/>
      <c r="F3" s="407"/>
      <c r="G3" s="407"/>
      <c r="H3" s="407" t="s">
        <v>1</v>
      </c>
      <c r="I3" s="407"/>
      <c r="J3" s="407"/>
      <c r="K3" s="407"/>
      <c r="L3" s="407"/>
      <c r="M3" s="4"/>
      <c r="N3" s="407" t="s">
        <v>2</v>
      </c>
      <c r="O3" s="407"/>
    </row>
    <row r="4" spans="2:15" ht="6.75" customHeight="1"/>
    <row r="5" spans="2:15" ht="21" customHeight="1">
      <c r="B5" s="408" t="s">
        <v>3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</row>
    <row r="6" spans="2:15" ht="22.5" customHeight="1">
      <c r="B6" s="409" t="s">
        <v>4</v>
      </c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</row>
    <row r="7" spans="2:15" ht="21" customHeight="1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ht="22.5" customHeight="1">
      <c r="B8" s="6" t="s">
        <v>5</v>
      </c>
      <c r="C8" s="401"/>
      <c r="D8" s="402"/>
      <c r="E8" s="402"/>
      <c r="F8" s="402"/>
      <c r="G8" s="402"/>
      <c r="H8" s="402"/>
      <c r="I8" s="402"/>
      <c r="J8" s="402"/>
      <c r="K8" s="402"/>
      <c r="L8" s="410" t="s">
        <v>6</v>
      </c>
      <c r="M8" s="410"/>
      <c r="N8" s="411"/>
      <c r="O8" s="412"/>
    </row>
    <row r="9" spans="2:15" ht="6" customHeight="1"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2:15" ht="46.5" customHeight="1">
      <c r="B10" s="6" t="s">
        <v>7</v>
      </c>
      <c r="C10" s="401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</row>
    <row r="11" spans="2:15" ht="5.25" customHeight="1">
      <c r="B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2:15" ht="54.75" customHeight="1">
      <c r="B12" s="10" t="s">
        <v>8</v>
      </c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</row>
    <row r="13" spans="2:15" s="11" customFormat="1" ht="15.75" customHeight="1">
      <c r="B13" s="12"/>
      <c r="C13" s="12"/>
      <c r="D13" s="12"/>
      <c r="E13" s="13"/>
      <c r="F13" s="13"/>
      <c r="G13" s="13"/>
      <c r="H13" s="414"/>
      <c r="I13" s="414"/>
      <c r="J13" s="414"/>
      <c r="K13" s="414"/>
      <c r="L13" s="414"/>
      <c r="M13" s="14"/>
      <c r="N13" s="415"/>
      <c r="O13" s="415"/>
    </row>
    <row r="14" spans="2:15" ht="7.5" customHeight="1"/>
    <row r="15" spans="2:15" ht="28.5" customHeight="1">
      <c r="B15" s="416" t="s">
        <v>9</v>
      </c>
      <c r="C15" s="418" t="s">
        <v>10</v>
      </c>
      <c r="D15" s="418" t="s">
        <v>11</v>
      </c>
      <c r="E15" s="419" t="s">
        <v>12</v>
      </c>
      <c r="F15" s="419"/>
      <c r="G15" s="419"/>
      <c r="H15" s="419"/>
      <c r="I15" s="419"/>
      <c r="J15" s="419"/>
      <c r="K15" s="419"/>
      <c r="L15" s="419"/>
      <c r="M15" s="419"/>
      <c r="N15" s="419"/>
      <c r="O15" s="420" t="s">
        <v>13</v>
      </c>
    </row>
    <row r="16" spans="2:15" ht="15.75" customHeight="1">
      <c r="B16" s="416"/>
      <c r="C16" s="418"/>
      <c r="D16" s="418"/>
      <c r="E16" s="15">
        <f ca="1">TODAY()</f>
        <v>45730</v>
      </c>
      <c r="F16" s="15">
        <f ca="1">TODAY()</f>
        <v>45730</v>
      </c>
      <c r="G16" s="15">
        <f ca="1">TODAY()</f>
        <v>45730</v>
      </c>
      <c r="H16" s="16"/>
      <c r="I16" s="17"/>
      <c r="J16" s="18"/>
      <c r="K16" s="18"/>
      <c r="L16" s="18"/>
      <c r="M16" s="18"/>
      <c r="N16" s="19"/>
      <c r="O16" s="420"/>
    </row>
    <row r="17" spans="2:15" ht="15.75" thickBot="1">
      <c r="B17" s="417"/>
      <c r="C17" s="418"/>
      <c r="D17" s="418"/>
      <c r="E17" s="20" t="s">
        <v>14</v>
      </c>
      <c r="F17" s="20" t="s">
        <v>142</v>
      </c>
      <c r="G17" s="20" t="s">
        <v>143</v>
      </c>
      <c r="H17" s="21"/>
      <c r="I17" s="22"/>
      <c r="J17" s="22"/>
      <c r="K17" s="22"/>
      <c r="L17" s="22"/>
      <c r="M17" s="22"/>
      <c r="N17" s="23"/>
      <c r="O17" s="420"/>
    </row>
    <row r="18" spans="2:15" ht="23.25" customHeight="1">
      <c r="B18" s="187"/>
      <c r="C18" s="39">
        <f ca="1">E16</f>
        <v>45730</v>
      </c>
      <c r="D18" s="24"/>
      <c r="E18" s="25"/>
      <c r="F18" s="26"/>
      <c r="G18" s="27"/>
      <c r="H18" s="28"/>
      <c r="I18" s="28"/>
      <c r="J18" s="28"/>
      <c r="K18" s="28"/>
      <c r="L18" s="28"/>
      <c r="M18" s="28"/>
      <c r="N18" s="29"/>
      <c r="O18" s="30"/>
    </row>
    <row r="19" spans="2:15" ht="23.25" customHeight="1">
      <c r="B19" s="187"/>
      <c r="C19" s="39">
        <f ca="1">E16</f>
        <v>45730</v>
      </c>
      <c r="D19" s="31"/>
      <c r="E19" s="32"/>
      <c r="F19" s="33"/>
      <c r="G19" s="34"/>
      <c r="H19" s="35"/>
      <c r="I19" s="35"/>
      <c r="J19" s="35"/>
      <c r="K19" s="35"/>
      <c r="L19" s="35"/>
      <c r="M19" s="35"/>
      <c r="N19" s="36"/>
      <c r="O19" s="37"/>
    </row>
    <row r="20" spans="2:15" ht="60" customHeight="1">
      <c r="B20" s="187"/>
      <c r="C20" s="38">
        <f>C23</f>
        <v>0</v>
      </c>
      <c r="D20" s="39"/>
      <c r="E20" s="40"/>
      <c r="F20" s="33"/>
      <c r="G20" s="41"/>
      <c r="H20" s="42"/>
      <c r="I20" s="42"/>
      <c r="J20" s="42"/>
      <c r="K20" s="42"/>
      <c r="L20" s="42"/>
      <c r="M20" s="42"/>
      <c r="N20" s="43"/>
      <c r="O20" s="44"/>
    </row>
    <row r="21" spans="2:15" ht="38.25" customHeight="1">
      <c r="B21" s="187"/>
      <c r="C21" s="38">
        <f t="shared" ref="C21" ca="1" si="0">TODAY()</f>
        <v>45730</v>
      </c>
      <c r="D21" s="45"/>
      <c r="E21" s="46"/>
      <c r="F21" s="47"/>
      <c r="G21" s="48"/>
      <c r="H21" s="35"/>
      <c r="I21" s="35"/>
      <c r="J21" s="35"/>
      <c r="K21" s="35"/>
      <c r="L21" s="35"/>
      <c r="M21" s="35"/>
      <c r="N21" s="36"/>
      <c r="O21" s="49"/>
    </row>
    <row r="22" spans="2:15" ht="38.25" customHeight="1">
      <c r="B22" s="188"/>
      <c r="C22" s="38">
        <f ca="1">E16</f>
        <v>45730</v>
      </c>
      <c r="D22" s="51"/>
      <c r="E22" s="46"/>
      <c r="F22" s="48"/>
      <c r="G22" s="48"/>
      <c r="H22" s="52"/>
      <c r="I22" s="52"/>
      <c r="J22" s="52"/>
      <c r="K22" s="52"/>
      <c r="L22" s="52"/>
      <c r="M22" s="52"/>
      <c r="N22" s="53"/>
      <c r="O22" s="54"/>
    </row>
    <row r="23" spans="2:15" ht="58.5" customHeight="1">
      <c r="B23" s="189"/>
      <c r="C23" s="38"/>
      <c r="D23" s="45"/>
      <c r="E23" s="46"/>
      <c r="F23" s="33"/>
      <c r="G23" s="33"/>
      <c r="H23" s="35"/>
      <c r="I23" s="35"/>
      <c r="J23" s="35"/>
      <c r="K23" s="35"/>
      <c r="L23" s="35"/>
      <c r="M23" s="35"/>
      <c r="N23" s="36"/>
      <c r="O23" s="49"/>
    </row>
    <row r="24" spans="2:15" ht="38.25" customHeight="1">
      <c r="B24" s="55"/>
      <c r="C24" s="56"/>
      <c r="D24" s="56"/>
      <c r="E24" s="50"/>
      <c r="F24" s="33"/>
      <c r="G24" s="33"/>
      <c r="H24" s="35"/>
      <c r="I24" s="35"/>
      <c r="J24" s="35"/>
      <c r="K24" s="35"/>
      <c r="L24" s="35"/>
      <c r="M24" s="35"/>
      <c r="N24" s="36"/>
      <c r="O24" s="49"/>
    </row>
    <row r="25" spans="2:15" ht="38.25" customHeight="1">
      <c r="B25" s="57"/>
      <c r="C25" s="58"/>
      <c r="D25" s="58"/>
      <c r="E25" s="59"/>
      <c r="F25" s="47"/>
      <c r="G25" s="47"/>
      <c r="H25" s="60"/>
      <c r="I25" s="60"/>
      <c r="J25" s="60"/>
      <c r="K25" s="60"/>
      <c r="L25" s="60"/>
      <c r="M25" s="60"/>
      <c r="N25" s="61"/>
      <c r="O25" s="62"/>
    </row>
    <row r="26" spans="2:15" ht="28.5" customHeight="1">
      <c r="B26" s="63" t="s">
        <v>15</v>
      </c>
      <c r="C26" s="64"/>
      <c r="D26" s="64"/>
      <c r="E26" s="65"/>
      <c r="F26" s="66"/>
      <c r="G26" s="66"/>
      <c r="H26" s="67"/>
      <c r="I26" s="67"/>
      <c r="J26" s="67"/>
      <c r="K26" s="67"/>
      <c r="L26" s="67"/>
      <c r="M26" s="67"/>
      <c r="N26" s="68"/>
      <c r="O26" s="69"/>
    </row>
  </sheetData>
  <sheetProtection selectLockedCells="1" selectUnlockedCells="1"/>
  <mergeCells count="22">
    <mergeCell ref="C12:O12"/>
    <mergeCell ref="H13:L13"/>
    <mergeCell ref="N13:O13"/>
    <mergeCell ref="B15:B17"/>
    <mergeCell ref="C15:C17"/>
    <mergeCell ref="D15:D17"/>
    <mergeCell ref="E15:N15"/>
    <mergeCell ref="O15:O17"/>
    <mergeCell ref="C10:O10"/>
    <mergeCell ref="B1:F1"/>
    <mergeCell ref="G1:O1"/>
    <mergeCell ref="B2:G2"/>
    <mergeCell ref="H2:L2"/>
    <mergeCell ref="N2:O2"/>
    <mergeCell ref="B3:G3"/>
    <mergeCell ref="H3:L3"/>
    <mergeCell ref="N3:O3"/>
    <mergeCell ref="B5:O5"/>
    <mergeCell ref="B6:O6"/>
    <mergeCell ref="C8:K8"/>
    <mergeCell ref="L8:M8"/>
    <mergeCell ref="N8:O8"/>
  </mergeCells>
  <pageMargins left="0.2361111111111111" right="0.2361111111111111" top="0.39374999999999999" bottom="0.39374999999999999" header="0.51180555555555551" footer="0.51180555555555551"/>
  <pageSetup paperSize="9" scale="70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40"/>
  <sheetViews>
    <sheetView showGridLines="0" workbookViewId="0">
      <selection activeCell="C96" sqref="C96:O96"/>
    </sheetView>
  </sheetViews>
  <sheetFormatPr defaultColWidth="11.5703125" defaultRowHeight="12.75"/>
  <cols>
    <col min="1" max="1" width="3.7109375" customWidth="1"/>
    <col min="2" max="2" width="3.5703125" style="190" customWidth="1"/>
    <col min="3" max="3" width="5.28515625" customWidth="1"/>
    <col min="4" max="4" width="1.42578125" customWidth="1"/>
    <col min="5" max="5" width="8.140625" customWidth="1"/>
    <col min="6" max="6" width="1.7109375" customWidth="1"/>
    <col min="7" max="8" width="8.140625" customWidth="1"/>
    <col min="9" max="9" width="11" customWidth="1"/>
    <col min="10" max="14" width="8.140625" customWidth="1"/>
    <col min="15" max="15" width="64.85546875" customWidth="1"/>
    <col min="16" max="16" width="4" style="191" customWidth="1"/>
  </cols>
  <sheetData>
    <row r="1" spans="2:16" ht="53.25" customHeight="1" thickBot="1"/>
    <row r="2" spans="2:16" ht="36.6" customHeight="1" thickBot="1">
      <c r="B2" s="192"/>
      <c r="C2" s="432" t="s">
        <v>45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193"/>
    </row>
    <row r="3" spans="2:16" ht="18.75">
      <c r="B3" s="19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196"/>
    </row>
    <row r="4" spans="2:16" ht="24" thickBot="1">
      <c r="B4" s="194"/>
      <c r="C4" s="197" t="s">
        <v>33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196"/>
    </row>
    <row r="5" spans="2:16" ht="34.35" customHeight="1" thickTop="1" thickBot="1">
      <c r="B5" s="194"/>
      <c r="C5" s="433" t="str">
        <f>'[1]Лист врачебный назначений'!C8</f>
        <v>Самойлова Римма Павловна</v>
      </c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196"/>
    </row>
    <row r="6" spans="2:16" ht="10.7" customHeight="1" thickTop="1" thickBot="1">
      <c r="B6" s="194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6"/>
    </row>
    <row r="7" spans="2:16" ht="30.95" customHeight="1" thickTop="1" thickBot="1">
      <c r="B7" s="194"/>
      <c r="C7" s="199" t="s">
        <v>6</v>
      </c>
      <c r="D7" s="198"/>
      <c r="E7" s="198"/>
      <c r="F7" s="198"/>
      <c r="G7" s="198"/>
      <c r="H7" s="198"/>
      <c r="I7" s="434" t="str">
        <f>'[1]Лист врачебный назначений'!N8</f>
        <v>25.03.1951г.</v>
      </c>
      <c r="J7" s="435"/>
      <c r="K7" s="435"/>
      <c r="L7" s="435"/>
      <c r="M7" s="436"/>
      <c r="N7" s="198"/>
      <c r="O7" s="198"/>
      <c r="P7" s="196"/>
    </row>
    <row r="8" spans="2:16" ht="10.7" customHeight="1" thickTop="1">
      <c r="B8" s="194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6"/>
    </row>
    <row r="9" spans="2:16" ht="24" thickBot="1">
      <c r="B9" s="194"/>
      <c r="C9" s="199" t="s">
        <v>34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6"/>
    </row>
    <row r="10" spans="2:16" ht="52.9" customHeight="1" thickTop="1" thickBot="1">
      <c r="B10" s="194"/>
      <c r="C10" s="437" t="str">
        <f>'[1]Лист врачебный назначений'!C10</f>
        <v xml:space="preserve">Закрытый перелом правой бедренной кости. Остеосинтез головки бедренной кости (дата). Гипертоническая болезнь 2 степ.2 стад., риск 3. ХСН 0-1 </v>
      </c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196"/>
    </row>
    <row r="11" spans="2:16" ht="20.100000000000001" customHeight="1" thickTop="1">
      <c r="B11" s="194"/>
      <c r="C11" s="264" t="s">
        <v>136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196"/>
    </row>
    <row r="12" spans="2:16" s="107" customFormat="1" ht="24.6" hidden="1" customHeight="1">
      <c r="B12" s="200"/>
      <c r="C12" s="201" t="s">
        <v>38</v>
      </c>
      <c r="D12" s="202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4"/>
    </row>
    <row r="13" spans="2:16" s="107" customFormat="1" ht="24.6" hidden="1" customHeight="1">
      <c r="B13" s="200"/>
      <c r="C13" s="201" t="s">
        <v>39</v>
      </c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4"/>
    </row>
    <row r="14" spans="2:16" s="107" customFormat="1" ht="24.6" hidden="1" customHeight="1">
      <c r="B14" s="200"/>
      <c r="C14" s="201" t="s">
        <v>40</v>
      </c>
      <c r="D14" s="20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4"/>
    </row>
    <row r="15" spans="2:16" s="107" customFormat="1" ht="24.6" hidden="1" customHeight="1">
      <c r="B15" s="200"/>
      <c r="C15" s="201" t="s">
        <v>41</v>
      </c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4"/>
    </row>
    <row r="16" spans="2:16" s="209" customFormat="1" ht="24.6" customHeight="1">
      <c r="B16" s="205"/>
      <c r="C16" s="206" t="s">
        <v>46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8"/>
    </row>
    <row r="17" spans="2:21" s="209" customFormat="1" ht="24.6" customHeight="1">
      <c r="B17" s="205">
        <f>MIN(B19:B35)</f>
        <v>10</v>
      </c>
      <c r="C17" s="210" t="b">
        <f>OR(C19="+",C21="+",C23="+",C25="+",C27="+",C29="+",C31="+",C33="+",C35="+")</f>
        <v>0</v>
      </c>
      <c r="D17" s="211" t="str">
        <f>IF(C17=FALSE,"&gt;&gt; Выберите ОДИН или НЕСКОЛЬКО вариантов из списка, обозначив выбор - [+]","&gt;&gt;Ваш вариант ответа учтен")</f>
        <v>&gt;&gt; Выберите ОДИН или НЕСКОЛЬКО вариантов из списка, обозначив выбор - [+]</v>
      </c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8"/>
    </row>
    <row r="18" spans="2:21" s="217" customFormat="1" ht="7.5" customHeight="1" thickBot="1">
      <c r="B18" s="212"/>
      <c r="C18" s="213"/>
      <c r="D18" s="214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6"/>
    </row>
    <row r="19" spans="2:21" s="107" customFormat="1" ht="24.6" customHeight="1" thickTop="1" thickBot="1">
      <c r="B19" s="200">
        <f>IF(C19="+",1,10)</f>
        <v>10</v>
      </c>
      <c r="C19" s="218"/>
      <c r="D19" s="202"/>
      <c r="E19" s="219" t="s">
        <v>47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20" t="str">
        <f>CHOOSE(B17,E19,E21,E23,E25,E27,E29,E31,E33,E35,"не указана")</f>
        <v>не указана</v>
      </c>
      <c r="P19" s="204"/>
    </row>
    <row r="20" spans="2:21" s="107" customFormat="1" ht="10.35" customHeight="1" thickTop="1" thickBot="1">
      <c r="B20" s="200"/>
      <c r="C20" s="203"/>
      <c r="D20" s="202"/>
      <c r="E20" s="219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4"/>
    </row>
    <row r="21" spans="2:21" s="107" customFormat="1" ht="24.6" customHeight="1" thickTop="1" thickBot="1">
      <c r="B21" s="200">
        <f>IF(C21="+",2,10)</f>
        <v>10</v>
      </c>
      <c r="C21" s="218"/>
      <c r="D21" s="202"/>
      <c r="E21" s="219" t="s">
        <v>48</v>
      </c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4"/>
    </row>
    <row r="22" spans="2:21" s="107" customFormat="1" ht="10.35" customHeight="1" thickTop="1" thickBot="1">
      <c r="B22" s="200"/>
      <c r="C22" s="203"/>
      <c r="D22" s="202"/>
      <c r="E22" s="219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4"/>
    </row>
    <row r="23" spans="2:21" s="107" customFormat="1" ht="24.6" customHeight="1" thickTop="1" thickBot="1">
      <c r="B23" s="200">
        <f>IF(C23="+",3,10)</f>
        <v>10</v>
      </c>
      <c r="C23" s="218"/>
      <c r="D23" s="202"/>
      <c r="E23" s="219" t="s">
        <v>49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4"/>
    </row>
    <row r="24" spans="2:21" s="107" customFormat="1" ht="10.35" customHeight="1" thickTop="1" thickBot="1">
      <c r="B24" s="200"/>
      <c r="C24" s="203"/>
      <c r="D24" s="202"/>
      <c r="E24" s="219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4"/>
    </row>
    <row r="25" spans="2:21" s="107" customFormat="1" ht="24.6" customHeight="1" thickTop="1" thickBot="1">
      <c r="B25" s="200">
        <f>IF(C25="+",4,10)</f>
        <v>10</v>
      </c>
      <c r="C25" s="218"/>
      <c r="D25" s="202"/>
      <c r="E25" s="219" t="s">
        <v>50</v>
      </c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4"/>
    </row>
    <row r="26" spans="2:21" s="107" customFormat="1" ht="10.35" customHeight="1" thickTop="1" thickBot="1">
      <c r="B26" s="200"/>
      <c r="C26" s="203"/>
      <c r="D26" s="202"/>
      <c r="E26" s="219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4"/>
    </row>
    <row r="27" spans="2:21" s="107" customFormat="1" ht="23.85" customHeight="1" thickTop="1" thickBot="1">
      <c r="B27" s="200">
        <f>IF(C27="+",5,10)</f>
        <v>10</v>
      </c>
      <c r="C27" s="218"/>
      <c r="D27" s="202"/>
      <c r="E27" s="219" t="s">
        <v>51</v>
      </c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4"/>
      <c r="U27" s="164"/>
    </row>
    <row r="28" spans="2:21" s="107" customFormat="1" ht="11.85" customHeight="1" thickTop="1" thickBot="1">
      <c r="B28" s="200"/>
      <c r="C28" s="201"/>
      <c r="D28" s="20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4"/>
    </row>
    <row r="29" spans="2:21" s="107" customFormat="1" ht="23.85" customHeight="1" thickTop="1" thickBot="1">
      <c r="B29" s="200">
        <f>IF(C29="+",6,10)</f>
        <v>10</v>
      </c>
      <c r="C29" s="218"/>
      <c r="D29" s="202"/>
      <c r="E29" s="219" t="s">
        <v>52</v>
      </c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</row>
    <row r="30" spans="2:21" s="107" customFormat="1" ht="11.85" customHeight="1" thickTop="1" thickBot="1">
      <c r="B30" s="200"/>
      <c r="C30" s="201"/>
      <c r="D30" s="202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4"/>
    </row>
    <row r="31" spans="2:21" s="107" customFormat="1" ht="23.85" customHeight="1" thickTop="1" thickBot="1">
      <c r="B31" s="200">
        <f>IF(C31="+",7,10)</f>
        <v>10</v>
      </c>
      <c r="C31" s="218"/>
      <c r="D31" s="202"/>
      <c r="E31" s="219" t="s">
        <v>53</v>
      </c>
      <c r="F31" s="203"/>
      <c r="G31" s="203"/>
      <c r="H31" s="221"/>
      <c r="I31" s="203"/>
      <c r="J31" s="203"/>
      <c r="K31" s="203"/>
      <c r="L31" s="203"/>
      <c r="M31" s="203"/>
      <c r="N31" s="203"/>
      <c r="O31" s="203"/>
      <c r="P31" s="204"/>
    </row>
    <row r="32" spans="2:21" s="107" customFormat="1" ht="11.85" customHeight="1" thickTop="1" thickBot="1">
      <c r="B32" s="200"/>
      <c r="C32" s="201"/>
      <c r="D32" s="202"/>
      <c r="E32" s="222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4"/>
    </row>
    <row r="33" spans="2:16" s="107" customFormat="1" ht="23.85" customHeight="1" thickTop="1" thickBot="1">
      <c r="B33" s="200">
        <f>IF(C33="+",8,10)</f>
        <v>10</v>
      </c>
      <c r="C33" s="218"/>
      <c r="D33" s="202"/>
      <c r="E33" s="219" t="s">
        <v>54</v>
      </c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4"/>
    </row>
    <row r="34" spans="2:16" s="107" customFormat="1" ht="11.85" customHeight="1" thickTop="1" thickBot="1">
      <c r="B34" s="200"/>
      <c r="C34" s="201"/>
      <c r="D34" s="202"/>
      <c r="E34" s="219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</row>
    <row r="35" spans="2:16" s="107" customFormat="1" ht="23.85" customHeight="1" thickTop="1" thickBot="1">
      <c r="B35" s="200">
        <f>IF(C35="+",9,10)</f>
        <v>10</v>
      </c>
      <c r="C35" s="218"/>
      <c r="D35" s="202"/>
      <c r="E35" s="219" t="s">
        <v>55</v>
      </c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4"/>
    </row>
    <row r="36" spans="2:16" s="107" customFormat="1" ht="7.5" customHeight="1" thickTop="1">
      <c r="B36" s="200"/>
      <c r="C36" s="201"/>
      <c r="D36" s="202"/>
      <c r="E36" s="219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4"/>
    </row>
    <row r="37" spans="2:16" s="107" customFormat="1" ht="23.25" customHeight="1">
      <c r="B37" s="200"/>
      <c r="C37" s="201"/>
      <c r="D37" s="202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204"/>
    </row>
    <row r="38" spans="2:16" s="107" customFormat="1" ht="3.75" customHeight="1">
      <c r="B38" s="200"/>
      <c r="C38" s="201"/>
      <c r="D38" s="202"/>
      <c r="E38" s="203"/>
      <c r="F38" s="203"/>
      <c r="G38" s="203"/>
      <c r="H38" s="203"/>
      <c r="I38" s="223"/>
      <c r="J38" s="223"/>
      <c r="K38" s="223"/>
      <c r="L38" s="223"/>
      <c r="M38" s="203"/>
      <c r="N38" s="203"/>
      <c r="O38" s="203"/>
      <c r="P38" s="204"/>
    </row>
    <row r="39" spans="2:16" s="107" customFormat="1" ht="43.5" customHeight="1">
      <c r="B39" s="200" t="str">
        <f>IF(I39&gt;0," ("," ")</f>
        <v/>
      </c>
      <c r="C39" s="224" t="s">
        <v>133</v>
      </c>
      <c r="D39" s="202"/>
      <c r="E39" s="203"/>
      <c r="F39" s="203"/>
      <c r="G39" s="203"/>
      <c r="H39" s="203"/>
      <c r="I39" s="439"/>
      <c r="J39" s="439"/>
      <c r="K39" s="225" t="s">
        <v>137</v>
      </c>
      <c r="L39" s="226"/>
      <c r="M39" s="226"/>
      <c r="N39" s="226"/>
      <c r="O39" s="203"/>
      <c r="P39" s="204" t="str">
        <f>IF(I39&gt;0,")"," ")</f>
        <v/>
      </c>
    </row>
    <row r="40" spans="2:16" s="107" customFormat="1" ht="23.25" hidden="1">
      <c r="B40" s="200"/>
      <c r="C40" s="224"/>
      <c r="D40" s="202"/>
      <c r="E40" s="203"/>
      <c r="F40" s="203"/>
      <c r="G40" s="203"/>
      <c r="H40" s="203"/>
      <c r="I40" s="227" t="s">
        <v>134</v>
      </c>
      <c r="J40" s="227"/>
      <c r="K40" s="227" t="s">
        <v>136</v>
      </c>
      <c r="L40" s="203"/>
      <c r="M40" s="203"/>
      <c r="N40" s="203"/>
      <c r="O40" s="203"/>
      <c r="P40" s="204"/>
    </row>
    <row r="41" spans="2:16" s="107" customFormat="1" ht="23.25" hidden="1">
      <c r="B41" s="200"/>
      <c r="C41" s="224"/>
      <c r="D41" s="202"/>
      <c r="E41" s="203"/>
      <c r="F41" s="203"/>
      <c r="G41" s="203"/>
      <c r="H41" s="203"/>
      <c r="I41" s="227" t="s">
        <v>135</v>
      </c>
      <c r="J41" s="227"/>
      <c r="K41" s="227"/>
      <c r="L41" s="203"/>
      <c r="M41" s="203"/>
      <c r="N41" s="203"/>
      <c r="O41" s="203"/>
      <c r="P41" s="204"/>
    </row>
    <row r="42" spans="2:16" s="107" customFormat="1" ht="7.5" customHeight="1">
      <c r="B42" s="200"/>
      <c r="C42" s="201"/>
      <c r="D42" s="202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</row>
    <row r="43" spans="2:16" s="209" customFormat="1" ht="24.6" customHeight="1">
      <c r="B43" s="205"/>
      <c r="C43" s="206" t="s">
        <v>56</v>
      </c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8"/>
    </row>
    <row r="44" spans="2:16" s="217" customFormat="1" ht="7.5" customHeight="1" thickBot="1">
      <c r="B44" s="212"/>
      <c r="C44" s="213"/>
      <c r="D44" s="214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6"/>
    </row>
    <row r="45" spans="2:16" s="230" customFormat="1" ht="30" customHeight="1" thickTop="1" thickBot="1">
      <c r="B45" s="228"/>
      <c r="C45" s="425" t="s">
        <v>74</v>
      </c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229"/>
    </row>
    <row r="46" spans="2:16" s="233" customFormat="1" ht="28.5" hidden="1" customHeight="1" thickTop="1">
      <c r="B46" s="212"/>
      <c r="C46" s="231" t="s">
        <v>112</v>
      </c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16"/>
    </row>
    <row r="47" spans="2:16" s="107" customFormat="1" ht="28.5" hidden="1" customHeight="1">
      <c r="B47" s="200"/>
      <c r="C47" s="231" t="s">
        <v>118</v>
      </c>
      <c r="D47" s="202"/>
      <c r="E47" s="231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</row>
    <row r="48" spans="2:16" s="107" customFormat="1" ht="28.5" hidden="1" customHeight="1">
      <c r="B48" s="200"/>
      <c r="C48" s="231" t="s">
        <v>114</v>
      </c>
      <c r="D48" s="202"/>
      <c r="E48" s="231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4"/>
    </row>
    <row r="49" spans="1:16" s="107" customFormat="1" ht="28.5" hidden="1" customHeight="1">
      <c r="B49" s="200"/>
      <c r="C49" s="231" t="s">
        <v>113</v>
      </c>
      <c r="D49" s="202"/>
      <c r="E49" s="231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</row>
    <row r="50" spans="1:16" s="107" customFormat="1" ht="28.5" hidden="1" customHeight="1">
      <c r="B50" s="200"/>
      <c r="C50" s="231" t="s">
        <v>115</v>
      </c>
      <c r="D50" s="202"/>
      <c r="E50" s="231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</row>
    <row r="51" spans="1:16" s="107" customFormat="1" ht="28.5" hidden="1" customHeight="1">
      <c r="B51" s="200"/>
      <c r="C51" s="231" t="s">
        <v>119</v>
      </c>
      <c r="D51" s="202"/>
      <c r="E51" s="231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</row>
    <row r="52" spans="1:16" s="107" customFormat="1" ht="28.5" hidden="1" customHeight="1">
      <c r="B52" s="200"/>
      <c r="C52" s="231" t="s">
        <v>74</v>
      </c>
      <c r="D52" s="202"/>
      <c r="E52" s="231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4"/>
    </row>
    <row r="53" spans="1:16" s="107" customFormat="1" ht="6.75" customHeight="1" thickTop="1">
      <c r="B53" s="200"/>
      <c r="C53" s="231"/>
      <c r="D53" s="202"/>
      <c r="E53" s="231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4"/>
    </row>
    <row r="54" spans="1:16" s="107" customFormat="1" ht="28.5" customHeight="1">
      <c r="B54" s="20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440"/>
      <c r="N54" s="440"/>
      <c r="O54" s="440"/>
      <c r="P54" s="204"/>
    </row>
    <row r="55" spans="1:16" s="107" customFormat="1" ht="9" customHeight="1">
      <c r="B55" s="200"/>
      <c r="C55" s="201"/>
      <c r="D55" s="202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4"/>
    </row>
    <row r="56" spans="1:16" s="209" customFormat="1" ht="24.6" customHeight="1">
      <c r="B56" s="234"/>
      <c r="C56" s="235" t="s">
        <v>130</v>
      </c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8"/>
    </row>
    <row r="57" spans="1:16" s="217" customFormat="1" ht="7.5" customHeight="1" thickBot="1">
      <c r="B57" s="212"/>
      <c r="C57" s="213"/>
      <c r="D57" s="214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6"/>
    </row>
    <row r="58" spans="1:16" s="237" customFormat="1" ht="47.25" customHeight="1" thickTop="1" thickBot="1">
      <c r="A58" s="236"/>
      <c r="B58" s="228"/>
      <c r="C58" s="441"/>
      <c r="D58" s="441"/>
      <c r="E58" s="441"/>
      <c r="F58" s="441"/>
      <c r="G58" s="441"/>
      <c r="H58" s="441"/>
      <c r="I58" s="441"/>
      <c r="J58" s="441"/>
      <c r="K58" s="441"/>
      <c r="L58" s="441"/>
      <c r="M58" s="441"/>
      <c r="N58" s="441"/>
      <c r="O58" s="441"/>
      <c r="P58" s="229"/>
    </row>
    <row r="59" spans="1:16" s="107" customFormat="1" ht="15.75" customHeight="1" thickTop="1">
      <c r="B59" s="200"/>
      <c r="C59" s="201"/>
      <c r="D59" s="202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</row>
    <row r="60" spans="1:16" s="209" customFormat="1" ht="24.6" customHeight="1">
      <c r="B60" s="205"/>
      <c r="C60" s="235" t="s">
        <v>116</v>
      </c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8"/>
    </row>
    <row r="61" spans="1:16" s="209" customFormat="1" ht="5.25" customHeight="1" thickBot="1">
      <c r="B61" s="205"/>
      <c r="C61" s="206"/>
      <c r="D61" s="211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8"/>
    </row>
    <row r="62" spans="1:16" s="107" customFormat="1" ht="66" customHeight="1" thickTop="1" thickBot="1">
      <c r="B62" s="200"/>
      <c r="C62" s="201"/>
      <c r="D62" s="238" t="s">
        <v>57</v>
      </c>
      <c r="E62" s="203"/>
      <c r="F62" s="203"/>
      <c r="G62" s="203"/>
      <c r="H62" s="203"/>
      <c r="I62" s="203"/>
      <c r="J62" s="429" t="s">
        <v>74</v>
      </c>
      <c r="K62" s="430"/>
      <c r="L62" s="430"/>
      <c r="M62" s="430"/>
      <c r="N62" s="430"/>
      <c r="O62" s="431"/>
      <c r="P62" s="204"/>
    </row>
    <row r="63" spans="1:16" s="107" customFormat="1" ht="24" hidden="1" thickTop="1">
      <c r="B63" s="200"/>
      <c r="C63" s="201"/>
      <c r="D63" s="206"/>
      <c r="E63" s="203"/>
      <c r="F63" s="203"/>
      <c r="G63" s="203"/>
      <c r="H63" s="203"/>
      <c r="I63" s="203"/>
      <c r="J63" s="107" t="s">
        <v>120</v>
      </c>
      <c r="P63" s="204"/>
    </row>
    <row r="64" spans="1:16" s="107" customFormat="1" ht="24" hidden="1" thickTop="1">
      <c r="B64" s="200"/>
      <c r="C64" s="201"/>
      <c r="D64" s="206"/>
      <c r="E64" s="203"/>
      <c r="F64" s="203"/>
      <c r="G64" s="203"/>
      <c r="H64" s="203"/>
      <c r="I64" s="203"/>
      <c r="J64" s="203" t="s">
        <v>121</v>
      </c>
      <c r="K64" s="203"/>
      <c r="L64" s="203"/>
      <c r="M64" s="203"/>
      <c r="N64" s="203"/>
      <c r="O64" s="203"/>
      <c r="P64" s="204"/>
    </row>
    <row r="65" spans="2:16" s="107" customFormat="1" ht="24" hidden="1" thickTop="1">
      <c r="B65" s="200"/>
      <c r="C65" s="201"/>
      <c r="D65" s="206"/>
      <c r="E65" s="203"/>
      <c r="F65" s="203"/>
      <c r="G65" s="203"/>
      <c r="H65" s="203"/>
      <c r="I65" s="203"/>
      <c r="J65" s="239" t="s">
        <v>138</v>
      </c>
      <c r="K65" s="203"/>
      <c r="L65" s="203"/>
      <c r="M65" s="203"/>
      <c r="N65" s="203"/>
      <c r="O65" s="203"/>
      <c r="P65" s="204"/>
    </row>
    <row r="66" spans="2:16" s="107" customFormat="1" ht="24" hidden="1" thickTop="1">
      <c r="B66" s="200"/>
      <c r="C66" s="201"/>
      <c r="D66" s="206"/>
      <c r="E66" s="203"/>
      <c r="F66" s="203"/>
      <c r="G66" s="203"/>
      <c r="H66" s="203"/>
      <c r="I66" s="203"/>
      <c r="J66" s="239" t="s">
        <v>122</v>
      </c>
      <c r="K66" s="203"/>
      <c r="L66" s="203"/>
      <c r="M66" s="203"/>
      <c r="N66" s="203"/>
      <c r="O66" s="203"/>
      <c r="P66" s="204"/>
    </row>
    <row r="67" spans="2:16" s="107" customFormat="1" ht="24" hidden="1" thickTop="1">
      <c r="B67" s="200"/>
      <c r="C67" s="201"/>
      <c r="D67" s="206"/>
      <c r="E67" s="203"/>
      <c r="F67" s="203"/>
      <c r="G67" s="203"/>
      <c r="H67" s="203"/>
      <c r="I67" s="203"/>
      <c r="J67" s="203" t="s">
        <v>123</v>
      </c>
      <c r="K67" s="203"/>
      <c r="L67" s="203"/>
      <c r="M67" s="203"/>
      <c r="N67" s="203"/>
      <c r="O67" s="203"/>
      <c r="P67" s="204"/>
    </row>
    <row r="68" spans="2:16" s="107" customFormat="1" ht="24" hidden="1" thickTop="1">
      <c r="B68" s="200"/>
      <c r="C68" s="201"/>
      <c r="D68" s="206"/>
      <c r="E68" s="203"/>
      <c r="F68" s="203"/>
      <c r="G68" s="203"/>
      <c r="H68" s="203"/>
      <c r="I68" s="203"/>
      <c r="J68" s="203" t="s">
        <v>117</v>
      </c>
      <c r="K68" s="203"/>
      <c r="L68" s="203"/>
      <c r="M68" s="203"/>
      <c r="N68" s="203"/>
      <c r="O68" s="203"/>
      <c r="P68" s="204"/>
    </row>
    <row r="69" spans="2:16" s="107" customFormat="1" ht="24" hidden="1" thickTop="1">
      <c r="B69" s="200"/>
      <c r="C69" s="201"/>
      <c r="D69" s="206"/>
      <c r="E69" s="203"/>
      <c r="F69" s="203"/>
      <c r="G69" s="203"/>
      <c r="H69" s="203"/>
      <c r="I69" s="203"/>
      <c r="J69" s="203" t="s">
        <v>74</v>
      </c>
      <c r="K69" s="203"/>
      <c r="L69" s="203"/>
      <c r="M69" s="203"/>
      <c r="N69" s="203"/>
      <c r="O69" s="203"/>
      <c r="P69" s="204"/>
    </row>
    <row r="70" spans="2:16" s="107" customFormat="1" ht="13.5" customHeight="1" thickTop="1" thickBot="1">
      <c r="B70" s="200"/>
      <c r="C70" s="201"/>
      <c r="D70" s="206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4"/>
    </row>
    <row r="71" spans="2:16" s="107" customFormat="1" ht="24.75" customHeight="1" thickTop="1" thickBot="1">
      <c r="B71" s="200"/>
      <c r="C71" s="201"/>
      <c r="D71" s="206" t="s">
        <v>58</v>
      </c>
      <c r="E71" s="203"/>
      <c r="F71" s="203"/>
      <c r="G71" s="203"/>
      <c r="H71" s="203"/>
      <c r="I71" s="203"/>
      <c r="J71" s="165"/>
      <c r="K71" s="240" t="s">
        <v>131</v>
      </c>
      <c r="L71" s="165"/>
      <c r="M71" s="231" t="s">
        <v>132</v>
      </c>
      <c r="N71" s="203"/>
      <c r="O71" s="203"/>
      <c r="P71" s="204"/>
    </row>
    <row r="72" spans="2:16" s="107" customFormat="1" ht="20.85" customHeight="1" thickTop="1">
      <c r="B72" s="200"/>
      <c r="C72" s="201"/>
      <c r="D72" s="202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</row>
    <row r="73" spans="2:16" s="209" customFormat="1" ht="24.6" customHeight="1">
      <c r="B73" s="205"/>
      <c r="C73" s="235" t="s">
        <v>124</v>
      </c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8"/>
    </row>
    <row r="74" spans="2:16" s="217" customFormat="1" ht="7.5" customHeight="1" thickBot="1">
      <c r="B74" s="212"/>
      <c r="C74" s="213"/>
      <c r="D74" s="214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6"/>
    </row>
    <row r="75" spans="2:16" s="241" customFormat="1" ht="38.25" customHeight="1" thickTop="1" thickBot="1">
      <c r="B75" s="228"/>
      <c r="C75" s="425"/>
      <c r="D75" s="425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229"/>
    </row>
    <row r="76" spans="2:16" s="107" customFormat="1" ht="5.25" customHeight="1" thickTop="1">
      <c r="B76" s="200"/>
      <c r="C76" s="201"/>
      <c r="D76" s="202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4"/>
    </row>
    <row r="77" spans="2:16" s="209" customFormat="1" ht="24.6" customHeight="1">
      <c r="B77" s="205"/>
      <c r="C77" s="206" t="s">
        <v>59</v>
      </c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8"/>
    </row>
    <row r="78" spans="2:16" s="217" customFormat="1" ht="7.5" customHeight="1" thickBot="1">
      <c r="B78" s="212"/>
      <c r="C78" s="213"/>
      <c r="D78" s="214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6"/>
    </row>
    <row r="79" spans="2:16" s="241" customFormat="1" ht="39.75" customHeight="1" thickTop="1" thickBot="1">
      <c r="B79" s="228"/>
      <c r="C79" s="425"/>
      <c r="D79" s="425"/>
      <c r="E79" s="425"/>
      <c r="F79" s="425"/>
      <c r="G79" s="425"/>
      <c r="H79" s="425"/>
      <c r="I79" s="425"/>
      <c r="J79" s="425"/>
      <c r="K79" s="425"/>
      <c r="L79" s="425"/>
      <c r="M79" s="425"/>
      <c r="N79" s="425"/>
      <c r="O79" s="425"/>
      <c r="P79" s="229"/>
    </row>
    <row r="80" spans="2:16" s="107" customFormat="1" ht="7.5" customHeight="1" thickTop="1">
      <c r="B80" s="200"/>
      <c r="C80" s="201"/>
      <c r="D80" s="202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4"/>
    </row>
    <row r="81" spans="2:16" s="209" customFormat="1" ht="24.6" customHeight="1">
      <c r="B81" s="205"/>
      <c r="C81" s="235" t="s">
        <v>125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8"/>
    </row>
    <row r="82" spans="2:16" s="209" customFormat="1" ht="24.6" customHeight="1">
      <c r="B82" s="205"/>
      <c r="C82" s="206"/>
      <c r="D82" s="242" t="s">
        <v>60</v>
      </c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8"/>
    </row>
    <row r="83" spans="2:16" s="217" customFormat="1" ht="7.5" customHeight="1" thickBot="1">
      <c r="B83" s="212"/>
      <c r="C83" s="213"/>
      <c r="D83" s="214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6"/>
    </row>
    <row r="84" spans="2:16" s="241" customFormat="1" ht="25.5" customHeight="1" thickTop="1" thickBot="1">
      <c r="B84" s="228"/>
      <c r="C84" s="425" t="s">
        <v>74</v>
      </c>
      <c r="D84" s="425"/>
      <c r="E84" s="425"/>
      <c r="F84" s="425"/>
      <c r="G84" s="425"/>
      <c r="H84" s="425"/>
      <c r="I84" s="425"/>
      <c r="J84" s="425"/>
      <c r="K84" s="425"/>
      <c r="L84" s="425"/>
      <c r="M84" s="425"/>
      <c r="N84" s="425"/>
      <c r="O84" s="425"/>
      <c r="P84" s="229"/>
    </row>
    <row r="85" spans="2:16" s="107" customFormat="1" ht="25.5" hidden="1" customHeight="1" thickTop="1">
      <c r="B85" s="200"/>
      <c r="C85" s="201" t="s">
        <v>126</v>
      </c>
      <c r="D85" s="202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4"/>
    </row>
    <row r="86" spans="2:16" s="107" customFormat="1" ht="25.5" hidden="1" customHeight="1">
      <c r="B86" s="200"/>
      <c r="C86" s="201" t="s">
        <v>127</v>
      </c>
      <c r="D86" s="202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</row>
    <row r="87" spans="2:16" s="107" customFormat="1" ht="25.5" hidden="1" customHeight="1">
      <c r="B87" s="200"/>
      <c r="C87" s="201" t="s">
        <v>128</v>
      </c>
      <c r="D87" s="202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4"/>
    </row>
    <row r="88" spans="2:16" s="107" customFormat="1" ht="25.5" hidden="1" customHeight="1">
      <c r="B88" s="200"/>
      <c r="C88" s="201" t="s">
        <v>129</v>
      </c>
      <c r="D88" s="202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4"/>
    </row>
    <row r="89" spans="2:16" s="107" customFormat="1" ht="25.5" hidden="1" customHeight="1">
      <c r="B89" s="200"/>
      <c r="C89" s="201" t="s">
        <v>74</v>
      </c>
      <c r="D89" s="202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4"/>
    </row>
    <row r="90" spans="2:16" s="107" customFormat="1" ht="25.5" customHeight="1" thickTop="1">
      <c r="B90" s="200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4"/>
    </row>
    <row r="91" spans="2:16" s="107" customFormat="1" ht="25.5">
      <c r="B91" s="243"/>
      <c r="C91" s="426" t="s">
        <v>61</v>
      </c>
      <c r="D91" s="426"/>
      <c r="E91" s="426"/>
      <c r="F91" s="426"/>
      <c r="G91" s="426"/>
      <c r="H91" s="426"/>
      <c r="I91" s="426"/>
      <c r="J91" s="426"/>
      <c r="K91" s="426"/>
      <c r="L91" s="426"/>
      <c r="M91" s="426"/>
      <c r="N91" s="426"/>
      <c r="O91" s="426"/>
      <c r="P91" s="244"/>
    </row>
    <row r="92" spans="2:16" s="107" customFormat="1" ht="20.100000000000001" hidden="1" customHeight="1">
      <c r="B92" s="245"/>
      <c r="C92" s="264"/>
      <c r="D92" s="264"/>
      <c r="E92" s="246" t="s">
        <v>42</v>
      </c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196"/>
    </row>
    <row r="93" spans="2:16" s="107" customFormat="1" ht="20.100000000000001" hidden="1" customHeight="1">
      <c r="B93" s="245"/>
      <c r="C93" s="264"/>
      <c r="D93" s="264"/>
      <c r="E93" s="246" t="s">
        <v>43</v>
      </c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196"/>
    </row>
    <row r="94" spans="2:16" s="107" customFormat="1" ht="20.100000000000001" hidden="1" customHeight="1">
      <c r="B94" s="245"/>
      <c r="C94" s="264"/>
      <c r="D94" s="264"/>
      <c r="E94" s="246" t="s">
        <v>44</v>
      </c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196"/>
    </row>
    <row r="95" spans="2:16" s="107" customFormat="1" ht="26.1" customHeight="1">
      <c r="B95" s="245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  <c r="N95" s="421"/>
      <c r="O95" s="421"/>
      <c r="P95" s="196"/>
    </row>
    <row r="96" spans="2:16" s="107" customFormat="1" ht="25.5">
      <c r="B96" s="247">
        <f>MIN(B97:B102)</f>
        <v>2</v>
      </c>
      <c r="C96" s="427" t="s">
        <v>145</v>
      </c>
      <c r="D96" s="427"/>
      <c r="E96" s="427"/>
      <c r="F96" s="427"/>
      <c r="G96" s="427"/>
      <c r="H96" s="427"/>
      <c r="I96" s="427"/>
      <c r="J96" s="427"/>
      <c r="K96" s="427"/>
      <c r="L96" s="427"/>
      <c r="M96" s="427"/>
      <c r="N96" s="427"/>
      <c r="O96" s="427"/>
      <c r="P96" s="196"/>
    </row>
    <row r="97" spans="2:16" s="107" customFormat="1" ht="18.75" hidden="1">
      <c r="B97" s="248" t="str">
        <f>IF($C$96=C97,1,"-")</f>
        <v>-</v>
      </c>
      <c r="C97" s="264" t="s">
        <v>62</v>
      </c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196"/>
    </row>
    <row r="98" spans="2:16" s="107" customFormat="1" ht="18.75" hidden="1">
      <c r="B98" s="248">
        <f>IF($C$96=C98,2,"-")</f>
        <v>2</v>
      </c>
      <c r="C98" s="264" t="s">
        <v>145</v>
      </c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196"/>
    </row>
    <row r="99" spans="2:16" s="107" customFormat="1" ht="18.75" hidden="1">
      <c r="B99" s="248" t="str">
        <f>IF($C$96=C99,3,"-")</f>
        <v>-</v>
      </c>
      <c r="C99" s="264" t="s">
        <v>63</v>
      </c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196"/>
    </row>
    <row r="100" spans="2:16" s="107" customFormat="1" ht="18.75" hidden="1">
      <c r="B100" s="248" t="str">
        <f>IF($C$96=C100,4,"-")</f>
        <v>-</v>
      </c>
      <c r="C100" s="264" t="s">
        <v>64</v>
      </c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196"/>
    </row>
    <row r="101" spans="2:16" s="107" customFormat="1" ht="18.75" hidden="1">
      <c r="B101" s="248" t="str">
        <f>IF($C$96=C101,5,"-")</f>
        <v>-</v>
      </c>
      <c r="C101" s="264" t="s">
        <v>65</v>
      </c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196"/>
    </row>
    <row r="102" spans="2:16" s="107" customFormat="1" ht="18.75" hidden="1">
      <c r="B102" s="248" t="str">
        <f>IF($C$96=C102,6,"-")</f>
        <v>-</v>
      </c>
      <c r="C102" s="264" t="s">
        <v>66</v>
      </c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196"/>
    </row>
    <row r="103" spans="2:16" s="250" customFormat="1" ht="23.25">
      <c r="B103" s="248"/>
      <c r="C103" s="428" t="str">
        <f>IF(B96&lt;3," ","Область поражения - "&amp;O19&amp;B39&amp;I39&amp;P39)</f>
        <v/>
      </c>
      <c r="D103" s="428"/>
      <c r="E103" s="428"/>
      <c r="F103" s="428"/>
      <c r="G103" s="428"/>
      <c r="H103" s="428"/>
      <c r="I103" s="428"/>
      <c r="J103" s="428"/>
      <c r="K103" s="428"/>
      <c r="L103" s="428"/>
      <c r="M103" s="428"/>
      <c r="N103" s="428"/>
      <c r="O103" s="428"/>
      <c r="P103" s="249"/>
    </row>
    <row r="104" spans="2:16" s="107" customFormat="1" ht="26.1" customHeight="1">
      <c r="B104" s="248"/>
      <c r="C104" s="428" t="str">
        <f>IF(B96&lt;3," ","Размер поражения: "&amp;J71&amp;K71&amp;L71&amp;M71)</f>
        <v/>
      </c>
      <c r="D104" s="428"/>
      <c r="E104" s="428"/>
      <c r="F104" s="428"/>
      <c r="G104" s="428"/>
      <c r="H104" s="428"/>
      <c r="I104" s="428"/>
      <c r="J104" s="428"/>
      <c r="K104" s="428"/>
      <c r="L104" s="428"/>
      <c r="M104" s="428"/>
      <c r="N104" s="428"/>
      <c r="O104" s="428"/>
      <c r="P104" s="196"/>
    </row>
    <row r="105" spans="2:16" s="107" customFormat="1" ht="26.1" customHeight="1">
      <c r="B105" s="245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196"/>
    </row>
    <row r="106" spans="2:16" s="107" customFormat="1" ht="7.5" customHeight="1">
      <c r="B106" s="245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51"/>
      <c r="O106" s="264"/>
      <c r="P106" s="196"/>
    </row>
    <row r="107" spans="2:16" s="107" customFormat="1" ht="20.100000000000001" customHeight="1">
      <c r="B107" s="245"/>
      <c r="C107" s="252" t="s">
        <v>35</v>
      </c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  <c r="O107" s="254" t="s">
        <v>36</v>
      </c>
      <c r="P107" s="196"/>
    </row>
    <row r="108" spans="2:16" s="107" customFormat="1" ht="20.100000000000001" customHeight="1">
      <c r="B108" s="245"/>
      <c r="C108" s="422"/>
      <c r="D108" s="422"/>
      <c r="E108" s="422"/>
      <c r="F108" s="422"/>
      <c r="G108" s="422"/>
      <c r="H108" s="422"/>
      <c r="I108" s="255"/>
      <c r="J108" s="255"/>
      <c r="K108" s="256"/>
      <c r="L108" s="423"/>
      <c r="M108" s="423"/>
      <c r="N108" s="423"/>
      <c r="O108" s="423"/>
      <c r="P108" s="196"/>
    </row>
    <row r="109" spans="2:16" s="107" customFormat="1" ht="20.100000000000001" customHeight="1">
      <c r="B109" s="245"/>
      <c r="C109" s="264"/>
      <c r="D109" s="264"/>
      <c r="E109" s="264"/>
      <c r="F109" s="264"/>
      <c r="G109" s="264"/>
      <c r="H109" s="264"/>
      <c r="I109" s="264"/>
      <c r="J109" s="264"/>
      <c r="K109" s="257"/>
      <c r="L109" s="424" t="s">
        <v>37</v>
      </c>
      <c r="M109" s="424"/>
      <c r="N109" s="424"/>
      <c r="O109" s="424"/>
      <c r="P109" s="196"/>
    </row>
    <row r="110" spans="2:16" s="107" customFormat="1" ht="20.100000000000001" customHeight="1">
      <c r="B110" s="245"/>
      <c r="C110" s="264"/>
      <c r="D110" s="264"/>
      <c r="E110" s="264"/>
      <c r="F110" s="264"/>
      <c r="G110" s="264"/>
      <c r="H110" s="264"/>
      <c r="I110" s="264"/>
      <c r="J110" s="264"/>
      <c r="K110" s="257"/>
      <c r="L110" s="265"/>
      <c r="M110" s="265"/>
      <c r="N110" s="265"/>
      <c r="O110" s="265"/>
      <c r="P110" s="196"/>
    </row>
    <row r="111" spans="2:16" s="107" customFormat="1" ht="20.100000000000001" customHeight="1">
      <c r="B111" s="245"/>
      <c r="C111" s="197" t="s">
        <v>141</v>
      </c>
      <c r="D111" s="264"/>
      <c r="E111" s="264"/>
      <c r="F111" s="264"/>
      <c r="G111" s="264"/>
      <c r="H111" s="264"/>
      <c r="I111" s="264"/>
      <c r="J111" s="264"/>
      <c r="K111" s="257"/>
      <c r="L111" s="265"/>
      <c r="M111" s="265"/>
      <c r="N111" s="265"/>
      <c r="O111" s="265"/>
      <c r="P111" s="196"/>
    </row>
    <row r="112" spans="2:16" s="107" customFormat="1" ht="9.75" customHeight="1" thickBot="1">
      <c r="B112" s="259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1"/>
    </row>
    <row r="113" spans="2:16" s="107" customFormat="1" ht="20.100000000000001" customHeight="1" thickTop="1">
      <c r="B113" s="262"/>
      <c r="P113" s="263"/>
    </row>
    <row r="114" spans="2:16" s="107" customFormat="1" ht="20.100000000000001" customHeight="1">
      <c r="B114" s="262"/>
      <c r="P114" s="263"/>
    </row>
    <row r="115" spans="2:16" s="107" customFormat="1" ht="20.100000000000001" customHeight="1">
      <c r="B115" s="262"/>
      <c r="P115" s="263"/>
    </row>
    <row r="116" spans="2:16" s="107" customFormat="1" ht="20.100000000000001" customHeight="1">
      <c r="B116" s="262"/>
      <c r="P116" s="263"/>
    </row>
    <row r="117" spans="2:16" s="107" customFormat="1" ht="20.100000000000001" customHeight="1">
      <c r="B117" s="262"/>
      <c r="P117" s="263"/>
    </row>
    <row r="118" spans="2:16" s="107" customFormat="1" ht="20.100000000000001" customHeight="1">
      <c r="B118" s="262"/>
      <c r="P118" s="263"/>
    </row>
    <row r="119" spans="2:16" s="107" customFormat="1" ht="20.100000000000001" customHeight="1">
      <c r="B119" s="262"/>
      <c r="P119" s="263"/>
    </row>
    <row r="120" spans="2:16" s="107" customFormat="1" ht="20.100000000000001" customHeight="1">
      <c r="B120" s="262"/>
      <c r="P120" s="263"/>
    </row>
    <row r="121" spans="2:16" s="107" customFormat="1" ht="20.100000000000001" customHeight="1">
      <c r="B121" s="262"/>
      <c r="P121" s="263"/>
    </row>
    <row r="122" spans="2:16" s="107" customFormat="1" ht="20.100000000000001" customHeight="1">
      <c r="B122" s="262"/>
      <c r="P122" s="263"/>
    </row>
    <row r="123" spans="2:16" s="107" customFormat="1" ht="20.100000000000001" customHeight="1">
      <c r="B123" s="262"/>
      <c r="P123" s="263"/>
    </row>
    <row r="124" spans="2:16" s="107" customFormat="1">
      <c r="B124" s="262"/>
      <c r="P124" s="263"/>
    </row>
    <row r="125" spans="2:16" s="107" customFormat="1">
      <c r="B125" s="262"/>
      <c r="P125" s="263"/>
    </row>
    <row r="126" spans="2:16" s="107" customFormat="1">
      <c r="B126" s="262"/>
      <c r="P126" s="263"/>
    </row>
    <row r="127" spans="2:16" s="107" customFormat="1">
      <c r="B127" s="262"/>
      <c r="P127" s="263"/>
    </row>
    <row r="128" spans="2:16" s="107" customFormat="1">
      <c r="B128" s="262"/>
      <c r="P128" s="263"/>
    </row>
    <row r="129" spans="2:16" s="107" customFormat="1">
      <c r="B129" s="262"/>
      <c r="P129" s="263"/>
    </row>
    <row r="130" spans="2:16" s="107" customFormat="1">
      <c r="B130" s="262"/>
      <c r="P130" s="263"/>
    </row>
    <row r="131" spans="2:16" s="107" customFormat="1">
      <c r="B131" s="262"/>
      <c r="P131" s="263"/>
    </row>
    <row r="132" spans="2:16" s="107" customFormat="1">
      <c r="B132" s="262"/>
      <c r="P132" s="263"/>
    </row>
    <row r="133" spans="2:16" s="107" customFormat="1">
      <c r="B133" s="262"/>
      <c r="P133" s="263"/>
    </row>
    <row r="134" spans="2:16" s="107" customFormat="1">
      <c r="B134" s="262"/>
      <c r="P134" s="263"/>
    </row>
    <row r="135" spans="2:16" s="107" customFormat="1">
      <c r="B135" s="262"/>
      <c r="P135" s="263"/>
    </row>
    <row r="136" spans="2:16" s="107" customFormat="1">
      <c r="B136" s="262"/>
      <c r="P136" s="263"/>
    </row>
    <row r="137" spans="2:16" s="107" customFormat="1">
      <c r="B137" s="262"/>
      <c r="P137" s="263"/>
    </row>
    <row r="138" spans="2:16" s="107" customFormat="1">
      <c r="B138" s="262"/>
      <c r="P138" s="263"/>
    </row>
    <row r="139" spans="2:16" s="107" customFormat="1">
      <c r="B139" s="262"/>
      <c r="P139" s="263"/>
    </row>
    <row r="140" spans="2:16" s="107" customFormat="1">
      <c r="B140" s="262"/>
      <c r="P140" s="263"/>
    </row>
  </sheetData>
  <sheetProtection sheet="1" selectLockedCells="1"/>
  <mergeCells count="22">
    <mergeCell ref="J62:O62"/>
    <mergeCell ref="C75:O75"/>
    <mergeCell ref="C79:O79"/>
    <mergeCell ref="C2:O2"/>
    <mergeCell ref="C5:O5"/>
    <mergeCell ref="I7:M7"/>
    <mergeCell ref="C10:O10"/>
    <mergeCell ref="E37:O37"/>
    <mergeCell ref="I39:J39"/>
    <mergeCell ref="C45:O45"/>
    <mergeCell ref="C54:O54"/>
    <mergeCell ref="C58:O58"/>
    <mergeCell ref="C105:O105"/>
    <mergeCell ref="C108:H108"/>
    <mergeCell ref="L108:O108"/>
    <mergeCell ref="L109:O109"/>
    <mergeCell ref="C84:O84"/>
    <mergeCell ref="C91:O91"/>
    <mergeCell ref="C95:O95"/>
    <mergeCell ref="C96:O96"/>
    <mergeCell ref="C103:O103"/>
    <mergeCell ref="C104:O104"/>
  </mergeCells>
  <dataValidations count="8">
    <dataValidation operator="equal" allowBlank="1" sqref="C58:O58"/>
    <dataValidation type="list" allowBlank="1" showInputMessage="1" showErrorMessage="1" sqref="D46:O46">
      <formula1>$C$47:$C$52</formula1>
    </dataValidation>
    <dataValidation type="list" allowBlank="1" showInputMessage="1" showErrorMessage="1" sqref="C45:O45">
      <formula1>$C$46:$C$52</formula1>
    </dataValidation>
    <dataValidation type="list" allowBlank="1" showInputMessage="1" showErrorMessage="1" sqref="J62:O62">
      <formula1>$J$63:$J$69</formula1>
    </dataValidation>
    <dataValidation type="list" allowBlank="1" showInputMessage="1" showErrorMessage="1" sqref="C84:O84">
      <formula1>$C$85:$C$89</formula1>
    </dataValidation>
    <dataValidation type="list" allowBlank="1" showInputMessage="1" showErrorMessage="1" sqref="C96:O96">
      <formula1>$C$97:$C$102</formula1>
    </dataValidation>
    <dataValidation type="list" allowBlank="1" showInputMessage="1" showErrorMessage="1" sqref="I39">
      <formula1>$I$40:$I$41</formula1>
    </dataValidation>
    <dataValidation type="list" operator="equal" allowBlank="1" sqref="B75 B79">
      <formula1>#REF!</formula1>
      <formula2>0</formula2>
    </dataValidation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1"/>
  <sheetViews>
    <sheetView showGridLines="0" workbookViewId="0">
      <selection activeCell="C41" sqref="C41"/>
    </sheetView>
  </sheetViews>
  <sheetFormatPr defaultColWidth="9.140625" defaultRowHeight="15.75"/>
  <cols>
    <col min="1" max="1" width="3" style="70" customWidth="1"/>
    <col min="2" max="2" width="35" style="70" customWidth="1"/>
    <col min="3" max="4" width="13.140625" style="70" customWidth="1"/>
    <col min="5" max="21" width="9.140625" style="70"/>
    <col min="22" max="22" width="9.140625" style="71"/>
    <col min="23" max="23" width="2.140625" style="71" customWidth="1"/>
    <col min="24" max="16384" width="9.140625" style="70"/>
  </cols>
  <sheetData>
    <row r="1" spans="1:23" ht="51" customHeight="1"/>
    <row r="2" spans="1:23" ht="21.75" customHeight="1">
      <c r="A2" s="442" t="s">
        <v>16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</row>
    <row r="3" spans="1:23" ht="21.75" customHeight="1">
      <c r="A3" s="443" t="str">
        <f>'Лист врачебный назначений'!B6</f>
        <v>к медитцинской карте стационарного больного №0214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</row>
    <row r="4" spans="1:23" ht="6.75" customHeight="1"/>
    <row r="5" spans="1:23" ht="19.5" customHeight="1">
      <c r="B5" s="70" t="s">
        <v>5</v>
      </c>
      <c r="C5" s="444">
        <f>'Лист врачебный назначений'!C8</f>
        <v>0</v>
      </c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Q5" s="72" t="s">
        <v>17</v>
      </c>
      <c r="R5" s="445">
        <f>'Лист врачебный назначений'!N8</f>
        <v>0</v>
      </c>
      <c r="S5" s="445"/>
      <c r="T5" s="445"/>
      <c r="U5" s="72" t="s">
        <v>18</v>
      </c>
      <c r="V5" s="73"/>
    </row>
    <row r="6" spans="1:23" ht="6" customHeight="1"/>
    <row r="7" spans="1:23" ht="20.25" customHeight="1">
      <c r="B7" s="74" t="s">
        <v>19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3" ht="4.5" customHeight="1">
      <c r="B8" s="76"/>
    </row>
    <row r="9" spans="1:23" ht="20.25" customHeight="1">
      <c r="B9" s="74" t="s">
        <v>20</v>
      </c>
      <c r="C9" s="77"/>
      <c r="D9" s="77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3" ht="3.75" customHeight="1"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</row>
    <row r="11" spans="1:23" ht="20.25" customHeight="1">
      <c r="B11" s="74" t="s">
        <v>21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1:23" s="80" customFormat="1" ht="7.5">
      <c r="B12" s="81"/>
      <c r="V12" s="82"/>
      <c r="W12" s="82"/>
    </row>
    <row r="13" spans="1:23" ht="25.5" customHeight="1">
      <c r="B13" s="83" t="s">
        <v>22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3" ht="20.25" customHeight="1"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6"/>
    </row>
    <row r="15" spans="1:23" ht="20.25" customHeight="1">
      <c r="B15" s="87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88"/>
    </row>
    <row r="16" spans="1:23" ht="20.25" customHeight="1">
      <c r="B16" s="87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88"/>
    </row>
    <row r="17" spans="2:23" ht="20.25" customHeight="1">
      <c r="B17" s="87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88"/>
    </row>
    <row r="18" spans="2:23" ht="20.25" customHeight="1">
      <c r="B18" s="87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88"/>
    </row>
    <row r="19" spans="2:23" ht="20.25" customHeight="1">
      <c r="B19" s="87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88"/>
    </row>
    <row r="20" spans="2:23" ht="20.25" customHeight="1">
      <c r="B20" s="87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88"/>
    </row>
    <row r="21" spans="2:23" ht="82.5" customHeight="1">
      <c r="B21" s="89"/>
      <c r="C21" s="90"/>
      <c r="D21" s="91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2"/>
    </row>
    <row r="22" spans="2:23" ht="6.75" customHeight="1">
      <c r="B22" s="93"/>
      <c r="D22" s="94"/>
    </row>
    <row r="23" spans="2:23" ht="25.5" customHeight="1">
      <c r="B23" s="74" t="s">
        <v>23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2:23" s="80" customFormat="1" ht="7.5">
      <c r="B24" s="81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6"/>
      <c r="W24" s="82"/>
    </row>
    <row r="25" spans="2:23" ht="25.5" customHeight="1">
      <c r="B25" s="74" t="s">
        <v>24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spans="2:23" s="80" customFormat="1" ht="7.5">
      <c r="B26" s="81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6"/>
      <c r="W26" s="82"/>
    </row>
    <row r="27" spans="2:23" ht="25.5" customHeight="1">
      <c r="B27" s="74" t="s">
        <v>25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</row>
    <row r="28" spans="2:23" s="80" customFormat="1" ht="7.5">
      <c r="B28" s="81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6"/>
      <c r="W28" s="82"/>
    </row>
    <row r="29" spans="2:23" ht="25.5" customHeight="1">
      <c r="B29" s="74" t="s">
        <v>26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</row>
    <row r="30" spans="2:23" s="80" customFormat="1" ht="7.5">
      <c r="B30" s="81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6"/>
      <c r="W30" s="82"/>
    </row>
    <row r="31" spans="2:23" ht="25.5" customHeight="1">
      <c r="B31" s="74" t="s">
        <v>27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</row>
    <row r="32" spans="2:23" s="80" customFormat="1" ht="7.5">
      <c r="B32" s="81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6"/>
      <c r="W32" s="82"/>
    </row>
    <row r="33" spans="2:23" ht="25.5" customHeight="1">
      <c r="B33" s="74" t="s">
        <v>28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spans="2:23" s="80" customFormat="1" ht="7.5">
      <c r="B34" s="81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6"/>
      <c r="W34" s="82"/>
    </row>
    <row r="35" spans="2:23" ht="33.75" customHeight="1">
      <c r="B35" s="97" t="s">
        <v>29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spans="2:23" s="80" customFormat="1" ht="7.5">
      <c r="B36" s="98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6"/>
      <c r="W36" s="82"/>
    </row>
    <row r="37" spans="2:23" ht="25.5" customHeight="1">
      <c r="B37" s="74" t="s">
        <v>30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  <row r="38" spans="2:23" s="80" customFormat="1" ht="7.5">
      <c r="B38" s="81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6"/>
      <c r="W38" s="82"/>
    </row>
    <row r="39" spans="2:23" ht="25.5" customHeight="1">
      <c r="B39" s="74" t="s">
        <v>31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</row>
    <row r="40" spans="2:23" ht="4.5" customHeight="1"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100"/>
    </row>
    <row r="41" spans="2:23" ht="40.5">
      <c r="B41" s="101" t="s">
        <v>32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</row>
  </sheetData>
  <sheetProtection sheet="1" selectLockedCells="1"/>
  <mergeCells count="4">
    <mergeCell ref="A2:V2"/>
    <mergeCell ref="A3:V3"/>
    <mergeCell ref="C5:N5"/>
    <mergeCell ref="R5:T5"/>
  </mergeCells>
  <pageMargins left="0.7" right="0.7" top="0.75" bottom="0.75" header="0.51180555555555551" footer="0.51180555555555551"/>
  <pageSetup firstPageNumber="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60"/>
  <sheetViews>
    <sheetView showGridLines="0" showRowColHeaders="0" topLeftCell="B7" workbookViewId="0">
      <selection activeCell="F33" sqref="F33"/>
    </sheetView>
  </sheetViews>
  <sheetFormatPr defaultRowHeight="15"/>
  <cols>
    <col min="1" max="1" width="4.28515625" style="266" customWidth="1"/>
    <col min="2" max="2" width="47.7109375" style="266" customWidth="1"/>
    <col min="3" max="3" width="22" style="266" customWidth="1"/>
    <col min="4" max="4" width="5.140625" style="267" customWidth="1"/>
    <col min="5" max="24" width="7.85546875" style="266" customWidth="1"/>
    <col min="25" max="16384" width="9.140625" style="266"/>
  </cols>
  <sheetData>
    <row r="1" spans="2:25" ht="21.75" customHeight="1" thickBot="1"/>
    <row r="2" spans="2:25" ht="26.25" customHeight="1">
      <c r="B2" s="449" t="s">
        <v>149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268"/>
    </row>
    <row r="3" spans="2:25" ht="23.25" customHeight="1" thickBot="1">
      <c r="B3" s="451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269"/>
    </row>
    <row r="4" spans="2:25" ht="18.75">
      <c r="B4" s="27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69"/>
    </row>
    <row r="5" spans="2:25" ht="21.75" customHeight="1">
      <c r="B5" s="272" t="s">
        <v>5</v>
      </c>
      <c r="C5" s="453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5"/>
      <c r="R5" s="456" t="s">
        <v>6</v>
      </c>
      <c r="S5" s="457"/>
      <c r="T5" s="458"/>
      <c r="U5" s="459"/>
      <c r="V5" s="460"/>
      <c r="W5" s="460"/>
      <c r="X5" s="461"/>
      <c r="Y5" s="268"/>
    </row>
    <row r="6" spans="2:25" ht="4.5" customHeight="1">
      <c r="B6" s="273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69"/>
    </row>
    <row r="7" spans="2:25" ht="23.25" customHeight="1">
      <c r="B7" s="272" t="s">
        <v>34</v>
      </c>
      <c r="C7" s="462"/>
      <c r="D7" s="463"/>
      <c r="E7" s="463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463"/>
      <c r="U7" s="463"/>
      <c r="V7" s="463"/>
      <c r="W7" s="463"/>
      <c r="X7" s="464"/>
      <c r="Y7" s="268"/>
    </row>
    <row r="8" spans="2:25" ht="18.75">
      <c r="B8" s="273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69"/>
    </row>
    <row r="9" spans="2:25" ht="22.5" customHeight="1">
      <c r="B9" s="275"/>
      <c r="C9" s="465" t="s">
        <v>20</v>
      </c>
      <c r="D9" s="465"/>
      <c r="E9" s="276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68"/>
    </row>
    <row r="10" spans="2:25" ht="22.5" customHeight="1">
      <c r="B10" s="275"/>
      <c r="C10" s="465" t="s">
        <v>21</v>
      </c>
      <c r="D10" s="465"/>
      <c r="E10" s="278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68"/>
    </row>
    <row r="11" spans="2:25" ht="4.5" customHeight="1">
      <c r="B11" s="275"/>
      <c r="C11" s="466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8"/>
      <c r="Y11" s="268"/>
    </row>
    <row r="12" spans="2:25" ht="18" customHeight="1">
      <c r="B12" s="275"/>
      <c r="C12" s="469" t="s">
        <v>150</v>
      </c>
      <c r="D12" s="280">
        <v>10</v>
      </c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68"/>
    </row>
    <row r="13" spans="2:25" ht="18.75">
      <c r="B13" s="275"/>
      <c r="C13" s="469"/>
      <c r="D13" s="282">
        <v>9</v>
      </c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68"/>
    </row>
    <row r="14" spans="2:25" ht="18.75">
      <c r="B14" s="275"/>
      <c r="C14" s="469"/>
      <c r="D14" s="282">
        <v>8</v>
      </c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68"/>
    </row>
    <row r="15" spans="2:25" ht="18.75">
      <c r="B15" s="275"/>
      <c r="C15" s="469"/>
      <c r="D15" s="282">
        <v>7</v>
      </c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68"/>
    </row>
    <row r="16" spans="2:25" ht="18.75">
      <c r="B16" s="275"/>
      <c r="C16" s="469"/>
      <c r="D16" s="282">
        <v>6</v>
      </c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68"/>
    </row>
    <row r="17" spans="2:25" ht="18.75">
      <c r="B17" s="275"/>
      <c r="C17" s="469"/>
      <c r="D17" s="282">
        <v>5</v>
      </c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68"/>
    </row>
    <row r="18" spans="2:25" ht="18.75">
      <c r="B18" s="275"/>
      <c r="C18" s="469"/>
      <c r="D18" s="282">
        <v>4</v>
      </c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68"/>
    </row>
    <row r="19" spans="2:25" ht="18.75">
      <c r="B19" s="275"/>
      <c r="C19" s="469"/>
      <c r="D19" s="282">
        <v>3</v>
      </c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68"/>
    </row>
    <row r="20" spans="2:25" ht="18.75">
      <c r="B20" s="275"/>
      <c r="C20" s="469"/>
      <c r="D20" s="282">
        <v>2</v>
      </c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68"/>
    </row>
    <row r="21" spans="2:25" ht="18.75">
      <c r="B21" s="275"/>
      <c r="C21" s="469"/>
      <c r="D21" s="282">
        <v>1</v>
      </c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68"/>
    </row>
    <row r="22" spans="2:25" ht="18.75">
      <c r="B22" s="275"/>
      <c r="C22" s="469"/>
      <c r="D22" s="284">
        <v>0</v>
      </c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68"/>
    </row>
    <row r="23" spans="2:25" s="292" customFormat="1" ht="7.5">
      <c r="B23" s="286"/>
      <c r="C23" s="287"/>
      <c r="D23" s="288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90"/>
      <c r="Y23" s="291"/>
    </row>
    <row r="24" spans="2:25" ht="25.5" customHeight="1">
      <c r="B24" s="275"/>
      <c r="C24" s="470" t="s">
        <v>151</v>
      </c>
      <c r="D24" s="471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68"/>
    </row>
    <row r="25" spans="2:25" ht="35.25" customHeight="1">
      <c r="B25" s="275"/>
      <c r="C25" s="446" t="s">
        <v>164</v>
      </c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7"/>
      <c r="U25" s="447"/>
      <c r="V25" s="447"/>
      <c r="W25" s="447"/>
      <c r="X25" s="448"/>
      <c r="Y25" s="268"/>
    </row>
    <row r="26" spans="2:25" ht="5.25" customHeight="1">
      <c r="B26" s="275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5"/>
      <c r="Y26" s="268"/>
    </row>
    <row r="27" spans="2:25" ht="22.5">
      <c r="B27" s="275"/>
      <c r="C27" s="478" t="s">
        <v>152</v>
      </c>
      <c r="D27" s="478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68"/>
    </row>
    <row r="28" spans="2:25" ht="19.5" customHeight="1">
      <c r="B28" s="479"/>
      <c r="C28" s="481" t="s">
        <v>165</v>
      </c>
      <c r="D28" s="482"/>
      <c r="E28" s="482"/>
      <c r="F28" s="482"/>
      <c r="G28" s="482"/>
      <c r="H28" s="482"/>
      <c r="I28" s="482"/>
      <c r="J28" s="482"/>
      <c r="K28" s="482"/>
      <c r="L28" s="482"/>
      <c r="M28" s="482"/>
      <c r="N28" s="482"/>
      <c r="O28" s="482"/>
      <c r="P28" s="482"/>
      <c r="Q28" s="482"/>
      <c r="R28" s="482"/>
      <c r="S28" s="482"/>
      <c r="T28" s="482"/>
      <c r="U28" s="482"/>
      <c r="V28" s="482"/>
      <c r="W28" s="482"/>
      <c r="X28" s="482"/>
      <c r="Y28" s="268"/>
    </row>
    <row r="29" spans="2:25" ht="19.5" customHeight="1">
      <c r="B29" s="479"/>
      <c r="C29" s="483" t="s">
        <v>153</v>
      </c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268"/>
    </row>
    <row r="30" spans="2:25" ht="6" customHeight="1">
      <c r="B30" s="479"/>
      <c r="C30" s="294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7"/>
      <c r="Y30" s="268"/>
    </row>
    <row r="31" spans="2:25" ht="34.5" customHeight="1">
      <c r="B31" s="479"/>
      <c r="C31" s="485" t="s">
        <v>154</v>
      </c>
      <c r="D31" s="486"/>
      <c r="E31" s="486"/>
      <c r="F31" s="486"/>
      <c r="G31" s="486"/>
      <c r="H31" s="298"/>
      <c r="I31" s="298"/>
      <c r="J31" s="298"/>
      <c r="K31" s="298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299"/>
      <c r="Y31" s="268"/>
    </row>
    <row r="32" spans="2:25" ht="0.75" customHeight="1">
      <c r="B32" s="479"/>
      <c r="C32" s="300"/>
      <c r="D32" s="301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302"/>
      <c r="Y32" s="268"/>
    </row>
    <row r="33" spans="2:25" ht="18.75">
      <c r="B33" s="479"/>
      <c r="C33" s="303"/>
      <c r="D33" s="304" t="s">
        <v>155</v>
      </c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268"/>
    </row>
    <row r="34" spans="2:25" ht="18.75">
      <c r="B34" s="479"/>
      <c r="C34" s="306"/>
      <c r="D34" s="307" t="s">
        <v>156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268"/>
    </row>
    <row r="35" spans="2:25" ht="18.75">
      <c r="B35" s="479"/>
      <c r="C35" s="306"/>
      <c r="D35" s="307" t="s">
        <v>157</v>
      </c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268"/>
    </row>
    <row r="36" spans="2:25" ht="18.75">
      <c r="B36" s="479"/>
      <c r="C36" s="306"/>
      <c r="D36" s="307" t="s">
        <v>158</v>
      </c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268"/>
    </row>
    <row r="37" spans="2:25" ht="18.75">
      <c r="B37" s="479"/>
      <c r="C37" s="306"/>
      <c r="D37" s="307" t="s">
        <v>159</v>
      </c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268"/>
    </row>
    <row r="38" spans="2:25" ht="18.75">
      <c r="B38" s="479"/>
      <c r="C38" s="309"/>
      <c r="D38" s="310" t="s">
        <v>160</v>
      </c>
      <c r="E38" s="311"/>
      <c r="F38" s="311"/>
      <c r="G38" s="311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268"/>
    </row>
    <row r="39" spans="2:25" ht="9.75" customHeight="1">
      <c r="B39" s="479"/>
      <c r="C39" s="313"/>
      <c r="D39" s="314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268"/>
    </row>
    <row r="40" spans="2:25" ht="34.5" customHeight="1">
      <c r="B40" s="479"/>
      <c r="C40" s="487" t="s">
        <v>161</v>
      </c>
      <c r="D40" s="487"/>
      <c r="E40" s="315" t="s">
        <v>147</v>
      </c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315"/>
      <c r="V40" s="315"/>
      <c r="W40" s="315"/>
      <c r="X40" s="315"/>
      <c r="Y40" s="268"/>
    </row>
    <row r="41" spans="2:25" ht="6.75" customHeight="1">
      <c r="B41" s="479"/>
      <c r="C41" s="269"/>
      <c r="D41" s="301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313"/>
      <c r="Y41" s="268"/>
    </row>
    <row r="42" spans="2:25" ht="18.75">
      <c r="B42" s="479"/>
      <c r="C42" s="316" t="s">
        <v>162</v>
      </c>
      <c r="D42" s="317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9"/>
      <c r="Y42" s="268"/>
    </row>
    <row r="43" spans="2:25" ht="18.75">
      <c r="B43" s="479"/>
      <c r="C43" s="488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89"/>
      <c r="P43" s="489"/>
      <c r="Q43" s="489"/>
      <c r="R43" s="489"/>
      <c r="S43" s="489"/>
      <c r="T43" s="489"/>
      <c r="U43" s="489"/>
      <c r="V43" s="489"/>
      <c r="W43" s="489"/>
      <c r="X43" s="490"/>
      <c r="Y43" s="268"/>
    </row>
    <row r="44" spans="2:25" ht="18.75">
      <c r="B44" s="479"/>
      <c r="C44" s="472"/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3"/>
      <c r="Q44" s="473"/>
      <c r="R44" s="473"/>
      <c r="S44" s="473"/>
      <c r="T44" s="473"/>
      <c r="U44" s="473"/>
      <c r="V44" s="473"/>
      <c r="W44" s="473"/>
      <c r="X44" s="474"/>
      <c r="Y44" s="268"/>
    </row>
    <row r="45" spans="2:25" ht="18.75">
      <c r="B45" s="479"/>
      <c r="C45" s="472"/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473"/>
      <c r="O45" s="473"/>
      <c r="P45" s="473"/>
      <c r="Q45" s="473"/>
      <c r="R45" s="473"/>
      <c r="S45" s="473"/>
      <c r="T45" s="473"/>
      <c r="U45" s="473"/>
      <c r="V45" s="473"/>
      <c r="W45" s="473"/>
      <c r="X45" s="474"/>
      <c r="Y45" s="268"/>
    </row>
    <row r="46" spans="2:25" ht="18.75">
      <c r="B46" s="479"/>
      <c r="C46" s="472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  <c r="W46" s="473"/>
      <c r="X46" s="474"/>
      <c r="Y46" s="268"/>
    </row>
    <row r="47" spans="2:25" ht="18.75">
      <c r="B47" s="479"/>
      <c r="C47" s="472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3"/>
      <c r="O47" s="473"/>
      <c r="P47" s="473"/>
      <c r="Q47" s="473"/>
      <c r="R47" s="473"/>
      <c r="S47" s="473"/>
      <c r="T47" s="473"/>
      <c r="U47" s="473"/>
      <c r="V47" s="473"/>
      <c r="W47" s="473"/>
      <c r="X47" s="474"/>
      <c r="Y47" s="268"/>
    </row>
    <row r="48" spans="2:25" ht="18.75">
      <c r="B48" s="479"/>
      <c r="C48" s="472"/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  <c r="U48" s="473"/>
      <c r="V48" s="473"/>
      <c r="W48" s="473"/>
      <c r="X48" s="474"/>
      <c r="Y48" s="268"/>
    </row>
    <row r="49" spans="2:25" ht="18.75">
      <c r="B49" s="480"/>
      <c r="C49" s="475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7"/>
      <c r="Y49" s="268"/>
    </row>
    <row r="50" spans="2:25" ht="18.75">
      <c r="B50" s="268"/>
      <c r="C50" s="268"/>
      <c r="D50" s="320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</row>
    <row r="51" spans="2:25" ht="18.75">
      <c r="B51" s="268"/>
      <c r="C51" s="268"/>
      <c r="D51" s="320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</row>
    <row r="52" spans="2:25" ht="18.75">
      <c r="B52" s="268"/>
      <c r="C52" s="268"/>
      <c r="D52" s="320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</row>
    <row r="53" spans="2:25" ht="18.75">
      <c r="B53" s="268"/>
      <c r="C53" s="268"/>
      <c r="D53" s="320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</row>
    <row r="54" spans="2:25" ht="18.75">
      <c r="B54" s="268"/>
      <c r="C54" s="268"/>
      <c r="D54" s="320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</row>
    <row r="55" spans="2:25" ht="18.75">
      <c r="B55" s="268"/>
      <c r="C55" s="268"/>
      <c r="D55" s="320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</row>
    <row r="56" spans="2:25" ht="18.75">
      <c r="B56" s="268"/>
      <c r="C56" s="268"/>
      <c r="D56" s="320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</row>
    <row r="57" spans="2:25" ht="18.75">
      <c r="B57" s="268"/>
      <c r="C57" s="268"/>
      <c r="D57" s="320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</row>
    <row r="58" spans="2:25" ht="18.75">
      <c r="B58" s="268"/>
      <c r="C58" s="268"/>
      <c r="D58" s="320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</row>
    <row r="59" spans="2:25" ht="18.75">
      <c r="B59" s="268"/>
      <c r="C59" s="268"/>
      <c r="D59" s="320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</row>
    <row r="60" spans="2:25" ht="18.75">
      <c r="B60" s="268"/>
      <c r="C60" s="268"/>
      <c r="D60" s="320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</row>
  </sheetData>
  <sheetProtection selectLockedCells="1"/>
  <mergeCells count="25">
    <mergeCell ref="C47:X47"/>
    <mergeCell ref="C48:X48"/>
    <mergeCell ref="C49:X49"/>
    <mergeCell ref="C27:D27"/>
    <mergeCell ref="B28:B49"/>
    <mergeCell ref="C28:X28"/>
    <mergeCell ref="C29:X29"/>
    <mergeCell ref="C31:G31"/>
    <mergeCell ref="C40:D40"/>
    <mergeCell ref="C43:X43"/>
    <mergeCell ref="C44:X44"/>
    <mergeCell ref="C45:X45"/>
    <mergeCell ref="C46:X46"/>
    <mergeCell ref="C25:X25"/>
    <mergeCell ref="B2:X2"/>
    <mergeCell ref="B3:X3"/>
    <mergeCell ref="C5:Q5"/>
    <mergeCell ref="R5:T5"/>
    <mergeCell ref="U5:X5"/>
    <mergeCell ref="C7:X7"/>
    <mergeCell ref="C9:D9"/>
    <mergeCell ref="C10:D10"/>
    <mergeCell ref="C11:X11"/>
    <mergeCell ref="C12:C22"/>
    <mergeCell ref="C24:D24"/>
  </mergeCells>
  <pageMargins left="0.25" right="0.25" top="0.75" bottom="0.75" header="0.3" footer="0.3"/>
  <pageSetup paperSize="9" scale="5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2"/>
  <sheetViews>
    <sheetView showGridLines="0" topLeftCell="A2" zoomScale="50" workbookViewId="0">
      <selection activeCell="J14" sqref="J14:Q14"/>
    </sheetView>
  </sheetViews>
  <sheetFormatPr defaultColWidth="9" defaultRowHeight="12.75"/>
  <cols>
    <col min="1" max="1" width="3.85546875" style="323" customWidth="1"/>
    <col min="2" max="2" width="4.7109375" style="322" customWidth="1"/>
    <col min="3" max="5" width="9" style="323" customWidth="1"/>
    <col min="6" max="6" width="11.28515625" style="323" customWidth="1"/>
    <col min="7" max="7" width="15.5703125" style="323" customWidth="1"/>
    <col min="8" max="8" width="16.5703125" style="323" customWidth="1"/>
    <col min="9" max="9" width="18.140625" style="323" customWidth="1"/>
    <col min="10" max="17" width="16.5703125" style="323" customWidth="1"/>
    <col min="18" max="18" width="4.42578125" style="323" customWidth="1"/>
    <col min="19" max="256" width="11" style="323" customWidth="1"/>
    <col min="257" max="16384" width="9" style="323"/>
  </cols>
  <sheetData>
    <row r="1" spans="1:18" ht="48.75" customHeight="1" thickBot="1">
      <c r="A1" s="321"/>
    </row>
    <row r="2" spans="1:18" ht="36.6" customHeight="1" thickBot="1">
      <c r="B2" s="324"/>
      <c r="C2" s="492" t="s">
        <v>67</v>
      </c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325"/>
    </row>
    <row r="3" spans="1:18" ht="10.7" customHeight="1">
      <c r="B3" s="326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8"/>
    </row>
    <row r="4" spans="1:18" ht="27.6" customHeight="1" thickBot="1">
      <c r="B4" s="326"/>
      <c r="C4" s="329" t="s">
        <v>33</v>
      </c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9" t="s">
        <v>68</v>
      </c>
      <c r="O4" s="327"/>
      <c r="P4" s="327"/>
      <c r="Q4" s="327"/>
      <c r="R4" s="328"/>
    </row>
    <row r="5" spans="1:18" ht="39.4" customHeight="1" thickTop="1" thickBot="1">
      <c r="B5" s="326"/>
      <c r="C5" s="493">
        <f>'Лист врачебный назначений'!C8</f>
        <v>0</v>
      </c>
      <c r="D5" s="493"/>
      <c r="E5" s="493"/>
      <c r="F5" s="493"/>
      <c r="G5" s="493"/>
      <c r="H5" s="493"/>
      <c r="I5" s="493"/>
      <c r="J5" s="493"/>
      <c r="K5" s="493"/>
      <c r="L5" s="493"/>
      <c r="M5" s="330"/>
      <c r="N5" s="494">
        <f>'Лист врачебный назначений'!N8</f>
        <v>0</v>
      </c>
      <c r="O5" s="494"/>
      <c r="P5" s="494"/>
      <c r="Q5" s="494"/>
      <c r="R5" s="328"/>
    </row>
    <row r="6" spans="1:18" ht="27.6" customHeight="1" thickTop="1" thickBot="1">
      <c r="B6" s="326"/>
      <c r="C6" s="331" t="s">
        <v>34</v>
      </c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27"/>
      <c r="R6" s="328"/>
    </row>
    <row r="7" spans="1:18" ht="27.6" customHeight="1" thickTop="1" thickBot="1">
      <c r="B7" s="326"/>
      <c r="C7" s="495">
        <f>'Лист врачебный назначений'!C10</f>
        <v>0</v>
      </c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328"/>
    </row>
    <row r="8" spans="1:18" ht="27.6" customHeight="1" thickTop="1" thickBot="1">
      <c r="B8" s="326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328"/>
    </row>
    <row r="9" spans="1:18" ht="27.6" customHeight="1" thickTop="1" thickBot="1">
      <c r="B9" s="326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28"/>
    </row>
    <row r="10" spans="1:18" ht="27.6" customHeight="1" thickTop="1" thickBot="1">
      <c r="B10" s="326"/>
      <c r="C10" s="334" t="s">
        <v>69</v>
      </c>
      <c r="D10" s="335"/>
      <c r="E10" s="335"/>
      <c r="F10" s="335"/>
      <c r="G10" s="335"/>
      <c r="H10" s="336" t="s">
        <v>70</v>
      </c>
      <c r="I10" s="496"/>
      <c r="J10" s="496"/>
      <c r="K10" s="496"/>
      <c r="L10" s="336" t="s">
        <v>71</v>
      </c>
      <c r="M10" s="497"/>
      <c r="N10" s="497"/>
      <c r="O10" s="335"/>
      <c r="P10" s="335"/>
      <c r="Q10" s="335"/>
      <c r="R10" s="328"/>
    </row>
    <row r="11" spans="1:18" ht="10.7" customHeight="1" thickTop="1" thickBot="1">
      <c r="B11" s="326"/>
      <c r="C11" s="329"/>
      <c r="D11" s="337"/>
      <c r="E11" s="337"/>
      <c r="F11" s="337"/>
      <c r="G11" s="337"/>
      <c r="H11" s="338"/>
      <c r="I11" s="337"/>
      <c r="J11" s="337"/>
      <c r="K11" s="339"/>
      <c r="L11" s="337"/>
      <c r="M11" s="337"/>
      <c r="N11" s="337"/>
      <c r="O11" s="337"/>
      <c r="P11" s="337"/>
      <c r="Q11" s="337"/>
      <c r="R11" s="328"/>
    </row>
    <row r="12" spans="1:18" s="340" customFormat="1" ht="27.6" customHeight="1" thickTop="1" thickBot="1">
      <c r="B12" s="341"/>
      <c r="C12" s="342" t="s">
        <v>72</v>
      </c>
      <c r="D12" s="343"/>
      <c r="E12" s="343"/>
      <c r="F12" s="343"/>
      <c r="G12" s="343"/>
      <c r="H12" s="343"/>
      <c r="I12" s="344"/>
      <c r="J12" s="343"/>
      <c r="K12" s="345"/>
      <c r="L12" s="343"/>
      <c r="M12" s="343"/>
      <c r="N12" s="343"/>
      <c r="O12" s="343"/>
      <c r="P12" s="343"/>
      <c r="Q12" s="343"/>
      <c r="R12" s="346"/>
    </row>
    <row r="13" spans="1:18" s="340" customFormat="1" ht="13.15" customHeight="1" thickTop="1" thickBot="1">
      <c r="B13" s="341"/>
      <c r="C13" s="342"/>
      <c r="D13" s="343"/>
      <c r="E13" s="343"/>
      <c r="F13" s="343"/>
      <c r="G13" s="343"/>
      <c r="H13" s="343"/>
      <c r="I13" s="343"/>
      <c r="J13" s="343"/>
      <c r="K13" s="345"/>
      <c r="L13" s="343"/>
      <c r="M13" s="498"/>
      <c r="N13" s="498"/>
      <c r="O13" s="343"/>
      <c r="P13" s="343"/>
      <c r="Q13" s="343"/>
      <c r="R13" s="346"/>
    </row>
    <row r="14" spans="1:18" s="340" customFormat="1" ht="27.6" customHeight="1" thickTop="1" thickBot="1">
      <c r="B14" s="341"/>
      <c r="C14" s="342" t="s">
        <v>73</v>
      </c>
      <c r="D14" s="343"/>
      <c r="E14" s="343"/>
      <c r="F14" s="343"/>
      <c r="G14" s="343"/>
      <c r="H14" s="343"/>
      <c r="I14" s="343"/>
      <c r="J14" s="499" t="s">
        <v>74</v>
      </c>
      <c r="K14" s="499"/>
      <c r="L14" s="499"/>
      <c r="M14" s="499"/>
      <c r="N14" s="499"/>
      <c r="O14" s="499"/>
      <c r="P14" s="499"/>
      <c r="Q14" s="499"/>
      <c r="R14" s="346"/>
    </row>
    <row r="15" spans="1:18" ht="27.6" hidden="1" customHeight="1">
      <c r="B15" s="326"/>
      <c r="C15" s="337" t="s">
        <v>74</v>
      </c>
      <c r="D15" s="337"/>
      <c r="E15" s="337"/>
      <c r="F15" s="337"/>
      <c r="G15" s="337"/>
      <c r="H15" s="337"/>
      <c r="I15" s="337"/>
      <c r="J15" s="337"/>
      <c r="K15" s="339"/>
      <c r="L15" s="337"/>
      <c r="M15" s="337"/>
      <c r="N15" s="337"/>
      <c r="O15" s="337"/>
      <c r="P15" s="337"/>
      <c r="Q15" s="337"/>
      <c r="R15" s="328"/>
    </row>
    <row r="16" spans="1:18" ht="27.6" hidden="1" customHeight="1">
      <c r="B16" s="326"/>
      <c r="C16" s="337" t="s">
        <v>75</v>
      </c>
      <c r="D16" s="337"/>
      <c r="E16" s="337"/>
      <c r="F16" s="337"/>
      <c r="G16" s="337"/>
      <c r="H16" s="337"/>
      <c r="I16" s="337"/>
      <c r="J16" s="337"/>
      <c r="K16" s="339"/>
      <c r="L16" s="337"/>
      <c r="M16" s="337"/>
      <c r="N16" s="337"/>
      <c r="O16" s="337"/>
      <c r="P16" s="337"/>
      <c r="Q16" s="337"/>
      <c r="R16" s="328"/>
    </row>
    <row r="17" spans="2:18" ht="27.6" hidden="1" customHeight="1">
      <c r="B17" s="326"/>
      <c r="C17" s="337" t="s">
        <v>76</v>
      </c>
      <c r="D17" s="337"/>
      <c r="E17" s="337"/>
      <c r="F17" s="337"/>
      <c r="G17" s="337"/>
      <c r="H17" s="337"/>
      <c r="I17" s="337"/>
      <c r="J17" s="337"/>
      <c r="K17" s="339"/>
      <c r="L17" s="337"/>
      <c r="M17" s="337"/>
      <c r="N17" s="337"/>
      <c r="O17" s="337"/>
      <c r="P17" s="337"/>
      <c r="Q17" s="337"/>
      <c r="R17" s="328"/>
    </row>
    <row r="18" spans="2:18" ht="27.6" hidden="1" customHeight="1">
      <c r="B18" s="326"/>
      <c r="C18" s="337" t="s">
        <v>77</v>
      </c>
      <c r="D18" s="337"/>
      <c r="E18" s="337"/>
      <c r="F18" s="337"/>
      <c r="G18" s="337"/>
      <c r="H18" s="337"/>
      <c r="I18" s="337"/>
      <c r="J18" s="337"/>
      <c r="K18" s="339"/>
      <c r="L18" s="337"/>
      <c r="M18" s="337"/>
      <c r="N18" s="337"/>
      <c r="O18" s="337"/>
      <c r="P18" s="337"/>
      <c r="Q18" s="337"/>
      <c r="R18" s="328"/>
    </row>
    <row r="19" spans="2:18" ht="27.6" hidden="1" customHeight="1">
      <c r="B19" s="326"/>
      <c r="C19" s="337" t="s">
        <v>78</v>
      </c>
      <c r="D19" s="337"/>
      <c r="E19" s="337"/>
      <c r="F19" s="337"/>
      <c r="G19" s="337"/>
      <c r="H19" s="337"/>
      <c r="I19" s="337"/>
      <c r="J19" s="337"/>
      <c r="K19" s="339"/>
      <c r="L19" s="337"/>
      <c r="M19" s="337"/>
      <c r="N19" s="337"/>
      <c r="O19" s="337"/>
      <c r="P19" s="337"/>
      <c r="Q19" s="337"/>
      <c r="R19" s="328"/>
    </row>
    <row r="20" spans="2:18" ht="27.6" hidden="1" customHeight="1">
      <c r="B20" s="326"/>
      <c r="C20" s="337" t="s">
        <v>79</v>
      </c>
      <c r="D20" s="337"/>
      <c r="E20" s="337"/>
      <c r="F20" s="337"/>
      <c r="G20" s="337"/>
      <c r="H20" s="337"/>
      <c r="I20" s="337"/>
      <c r="J20" s="337"/>
      <c r="K20" s="339"/>
      <c r="L20" s="337"/>
      <c r="M20" s="337"/>
      <c r="N20" s="337"/>
      <c r="O20" s="337"/>
      <c r="P20" s="337"/>
      <c r="Q20" s="337"/>
      <c r="R20" s="328"/>
    </row>
    <row r="21" spans="2:18" ht="13.15" customHeight="1" thickTop="1" thickBot="1">
      <c r="B21" s="326"/>
      <c r="C21" s="347"/>
      <c r="D21" s="337"/>
      <c r="E21" s="337"/>
      <c r="F21" s="337"/>
      <c r="G21" s="337"/>
      <c r="H21" s="337"/>
      <c r="I21" s="337"/>
      <c r="J21" s="337"/>
      <c r="K21" s="339"/>
      <c r="L21" s="337"/>
      <c r="M21" s="337"/>
      <c r="N21" s="337"/>
      <c r="O21" s="337"/>
      <c r="P21" s="337"/>
      <c r="Q21" s="337"/>
      <c r="R21" s="328"/>
    </row>
    <row r="22" spans="2:18" s="351" customFormat="1" ht="27.6" customHeight="1" thickTop="1" thickBot="1">
      <c r="B22" s="348"/>
      <c r="C22" s="349" t="s">
        <v>80</v>
      </c>
      <c r="D22" s="345"/>
      <c r="E22" s="345"/>
      <c r="F22" s="345"/>
      <c r="G22" s="345"/>
      <c r="H22" s="336" t="s">
        <v>70</v>
      </c>
      <c r="I22" s="496"/>
      <c r="J22" s="496"/>
      <c r="K22" s="496"/>
      <c r="L22" s="336" t="s">
        <v>71</v>
      </c>
      <c r="M22" s="497"/>
      <c r="N22" s="497"/>
      <c r="O22" s="345"/>
      <c r="P22" s="345"/>
      <c r="Q22" s="345"/>
      <c r="R22" s="350"/>
    </row>
    <row r="23" spans="2:18" s="351" customFormat="1" ht="11.65" customHeight="1" thickTop="1" thickBot="1">
      <c r="B23" s="348"/>
      <c r="C23" s="352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50"/>
    </row>
    <row r="24" spans="2:18" s="351" customFormat="1" ht="27.6" customHeight="1" thickTop="1" thickBot="1">
      <c r="B24" s="348"/>
      <c r="C24" s="352" t="s">
        <v>81</v>
      </c>
      <c r="D24" s="345"/>
      <c r="E24" s="345"/>
      <c r="F24" s="345"/>
      <c r="G24" s="345"/>
      <c r="H24" s="345"/>
      <c r="I24" s="353" t="str">
        <f>IF(I22&gt;0,I22-I10," ")</f>
        <v xml:space="preserve"> </v>
      </c>
      <c r="J24" s="345"/>
      <c r="K24" s="345"/>
      <c r="L24" s="345"/>
      <c r="M24" s="345"/>
      <c r="N24" s="345"/>
      <c r="O24" s="345"/>
      <c r="P24" s="345"/>
      <c r="Q24" s="345"/>
      <c r="R24" s="350"/>
    </row>
    <row r="25" spans="2:18" s="351" customFormat="1" ht="13.15" customHeight="1" thickTop="1" thickBot="1">
      <c r="B25" s="348"/>
      <c r="C25" s="352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50"/>
    </row>
    <row r="26" spans="2:18" s="351" customFormat="1" ht="30" customHeight="1" thickTop="1" thickBot="1">
      <c r="B26" s="348"/>
      <c r="C26" s="352" t="s">
        <v>82</v>
      </c>
      <c r="D26" s="345"/>
      <c r="E26" s="345"/>
      <c r="F26" s="345"/>
      <c r="G26" s="345"/>
      <c r="H26" s="345"/>
      <c r="I26" s="500" t="s">
        <v>74</v>
      </c>
      <c r="J26" s="501"/>
      <c r="K26" s="501"/>
      <c r="L26" s="501"/>
      <c r="M26" s="501"/>
      <c r="N26" s="501"/>
      <c r="O26" s="501"/>
      <c r="P26" s="501"/>
      <c r="Q26" s="502"/>
      <c r="R26" s="350"/>
    </row>
    <row r="27" spans="2:18" ht="30" hidden="1" customHeight="1">
      <c r="B27" s="326"/>
      <c r="C27" s="337" t="s">
        <v>74</v>
      </c>
      <c r="D27" s="337"/>
      <c r="E27" s="337"/>
      <c r="F27" s="337"/>
      <c r="G27" s="337"/>
      <c r="H27" s="337"/>
      <c r="I27" s="337"/>
      <c r="J27" s="337"/>
      <c r="K27" s="339"/>
      <c r="L27" s="337"/>
      <c r="M27" s="337"/>
      <c r="N27" s="337"/>
      <c r="O27" s="337"/>
      <c r="P27" s="337"/>
      <c r="Q27" s="337"/>
      <c r="R27" s="328"/>
    </row>
    <row r="28" spans="2:18" ht="30" hidden="1" customHeight="1">
      <c r="B28" s="326"/>
      <c r="C28" s="337" t="s">
        <v>83</v>
      </c>
      <c r="D28" s="337"/>
      <c r="E28" s="337"/>
      <c r="F28" s="337"/>
      <c r="G28" s="337"/>
      <c r="H28" s="337"/>
      <c r="I28" s="337"/>
      <c r="J28" s="337"/>
      <c r="K28" s="339"/>
      <c r="L28" s="337"/>
      <c r="M28" s="337"/>
      <c r="N28" s="337"/>
      <c r="O28" s="337"/>
      <c r="P28" s="337"/>
      <c r="Q28" s="337"/>
      <c r="R28" s="328"/>
    </row>
    <row r="29" spans="2:18" ht="30" hidden="1" customHeight="1">
      <c r="B29" s="326"/>
      <c r="C29" s="337" t="s">
        <v>84</v>
      </c>
      <c r="D29" s="337"/>
      <c r="E29" s="337"/>
      <c r="F29" s="337"/>
      <c r="G29" s="337"/>
      <c r="H29" s="337"/>
      <c r="I29" s="337"/>
      <c r="J29" s="337"/>
      <c r="K29" s="339"/>
      <c r="L29" s="337"/>
      <c r="M29" s="337"/>
      <c r="N29" s="337"/>
      <c r="O29" s="337"/>
      <c r="P29" s="337"/>
      <c r="Q29" s="337"/>
      <c r="R29" s="328"/>
    </row>
    <row r="30" spans="2:18" ht="30" hidden="1" customHeight="1">
      <c r="B30" s="326"/>
      <c r="C30" s="337" t="s">
        <v>85</v>
      </c>
      <c r="D30" s="337"/>
      <c r="E30" s="337"/>
      <c r="F30" s="337"/>
      <c r="G30" s="337"/>
      <c r="H30" s="337"/>
      <c r="I30" s="337"/>
      <c r="J30" s="337"/>
      <c r="K30" s="339"/>
      <c r="L30" s="337"/>
      <c r="M30" s="337"/>
      <c r="N30" s="337"/>
      <c r="O30" s="337"/>
      <c r="P30" s="337"/>
      <c r="Q30" s="337"/>
      <c r="R30" s="328"/>
    </row>
    <row r="31" spans="2:18" ht="30" hidden="1" customHeight="1">
      <c r="B31" s="326"/>
      <c r="C31" s="337" t="s">
        <v>86</v>
      </c>
      <c r="D31" s="337"/>
      <c r="E31" s="337"/>
      <c r="F31" s="337"/>
      <c r="G31" s="337"/>
      <c r="H31" s="337"/>
      <c r="I31" s="337"/>
      <c r="J31" s="337"/>
      <c r="K31" s="339"/>
      <c r="L31" s="337"/>
      <c r="M31" s="337"/>
      <c r="N31" s="337"/>
      <c r="O31" s="337"/>
      <c r="P31" s="337"/>
      <c r="Q31" s="337"/>
      <c r="R31" s="328"/>
    </row>
    <row r="32" spans="2:18" ht="30" hidden="1" customHeight="1">
      <c r="B32" s="326"/>
      <c r="C32" s="337" t="s">
        <v>87</v>
      </c>
      <c r="D32" s="337"/>
      <c r="E32" s="337"/>
      <c r="F32" s="337"/>
      <c r="G32" s="337"/>
      <c r="H32" s="337"/>
      <c r="I32" s="337"/>
      <c r="J32" s="337"/>
      <c r="K32" s="339"/>
      <c r="L32" s="337"/>
      <c r="M32" s="337"/>
      <c r="N32" s="337"/>
      <c r="O32" s="337"/>
      <c r="P32" s="337"/>
      <c r="Q32" s="337"/>
      <c r="R32" s="328"/>
    </row>
    <row r="33" spans="2:18" ht="30" hidden="1" customHeight="1">
      <c r="B33" s="326"/>
      <c r="C33" s="337" t="s">
        <v>88</v>
      </c>
      <c r="D33" s="337"/>
      <c r="E33" s="337"/>
      <c r="F33" s="337"/>
      <c r="G33" s="337"/>
      <c r="H33" s="337"/>
      <c r="I33" s="337"/>
      <c r="J33" s="337"/>
      <c r="K33" s="339"/>
      <c r="L33" s="337"/>
      <c r="M33" s="337"/>
      <c r="N33" s="337"/>
      <c r="O33" s="337"/>
      <c r="P33" s="337"/>
      <c r="Q33" s="337"/>
      <c r="R33" s="328"/>
    </row>
    <row r="34" spans="2:18" ht="30" hidden="1" customHeight="1">
      <c r="B34" s="326"/>
      <c r="C34" s="337" t="s">
        <v>89</v>
      </c>
      <c r="D34" s="337"/>
      <c r="E34" s="337"/>
      <c r="F34" s="337"/>
      <c r="G34" s="337"/>
      <c r="H34" s="337"/>
      <c r="I34" s="337"/>
      <c r="J34" s="337"/>
      <c r="K34" s="339"/>
      <c r="L34" s="337"/>
      <c r="M34" s="337"/>
      <c r="N34" s="337"/>
      <c r="O34" s="337"/>
      <c r="P34" s="337"/>
      <c r="Q34" s="337"/>
      <c r="R34" s="328"/>
    </row>
    <row r="35" spans="2:18" ht="30" hidden="1" customHeight="1">
      <c r="B35" s="326"/>
      <c r="C35" s="337" t="s">
        <v>90</v>
      </c>
      <c r="D35" s="337"/>
      <c r="E35" s="337"/>
      <c r="F35" s="337"/>
      <c r="G35" s="337"/>
      <c r="H35" s="337"/>
      <c r="I35" s="337"/>
      <c r="J35" s="337"/>
      <c r="K35" s="339"/>
      <c r="L35" s="337"/>
      <c r="M35" s="337"/>
      <c r="N35" s="337"/>
      <c r="O35" s="337"/>
      <c r="P35" s="337"/>
      <c r="Q35" s="337"/>
      <c r="R35" s="328"/>
    </row>
    <row r="36" spans="2:18" ht="30" customHeight="1" thickTop="1" thickBot="1">
      <c r="B36" s="326"/>
      <c r="C36" s="337"/>
      <c r="D36" s="337"/>
      <c r="E36" s="337"/>
      <c r="F36" s="337"/>
      <c r="G36" s="337"/>
      <c r="H36" s="337"/>
      <c r="I36" s="337"/>
      <c r="J36" s="337"/>
      <c r="K36" s="339"/>
      <c r="L36" s="337"/>
      <c r="M36" s="337"/>
      <c r="N36" s="337"/>
      <c r="O36" s="337"/>
      <c r="P36" s="337"/>
      <c r="Q36" s="337"/>
      <c r="R36" s="328"/>
    </row>
    <row r="37" spans="2:18" s="360" customFormat="1" ht="33" customHeight="1" thickBot="1">
      <c r="B37" s="341"/>
      <c r="C37" s="491" t="s">
        <v>91</v>
      </c>
      <c r="D37" s="491"/>
      <c r="E37" s="491"/>
      <c r="F37" s="491"/>
      <c r="G37" s="354" t="s">
        <v>20</v>
      </c>
      <c r="H37" s="355"/>
      <c r="I37" s="356"/>
      <c r="J37" s="356"/>
      <c r="K37" s="356"/>
      <c r="L37" s="357"/>
      <c r="M37" s="356"/>
      <c r="N37" s="356"/>
      <c r="O37" s="356"/>
      <c r="P37" s="356"/>
      <c r="Q37" s="358"/>
      <c r="R37" s="359"/>
    </row>
    <row r="38" spans="2:18" s="360" customFormat="1" ht="33" customHeight="1" thickBot="1">
      <c r="B38" s="341"/>
      <c r="C38" s="491"/>
      <c r="D38" s="491"/>
      <c r="E38" s="491"/>
      <c r="F38" s="491"/>
      <c r="G38" s="361" t="s">
        <v>21</v>
      </c>
      <c r="H38" s="362"/>
      <c r="I38" s="362"/>
      <c r="J38" s="362"/>
      <c r="K38" s="362"/>
      <c r="L38" s="363"/>
      <c r="M38" s="362"/>
      <c r="N38" s="362"/>
      <c r="O38" s="362"/>
      <c r="P38" s="362"/>
      <c r="Q38" s="364"/>
      <c r="R38" s="359"/>
    </row>
    <row r="39" spans="2:18" s="360" customFormat="1" ht="3.75" customHeight="1">
      <c r="B39" s="341"/>
      <c r="C39" s="365"/>
      <c r="D39" s="365"/>
      <c r="E39" s="365"/>
      <c r="F39" s="366"/>
      <c r="G39" s="367"/>
      <c r="H39" s="368"/>
      <c r="I39" s="368"/>
      <c r="J39" s="368"/>
      <c r="K39" s="368"/>
      <c r="L39" s="369"/>
      <c r="M39" s="368"/>
      <c r="N39" s="368"/>
      <c r="O39" s="368"/>
      <c r="P39" s="368"/>
      <c r="Q39" s="368"/>
      <c r="R39" s="359"/>
    </row>
    <row r="40" spans="2:18" s="360" customFormat="1" ht="88.5" customHeight="1">
      <c r="B40" s="341"/>
      <c r="C40" s="503" t="s">
        <v>92</v>
      </c>
      <c r="D40" s="503"/>
      <c r="E40" s="503"/>
      <c r="F40" s="503"/>
      <c r="G40" s="503"/>
      <c r="H40" s="370"/>
      <c r="I40" s="371"/>
      <c r="J40" s="371"/>
      <c r="K40" s="371"/>
      <c r="L40" s="372"/>
      <c r="M40" s="371"/>
      <c r="N40" s="371"/>
      <c r="O40" s="371"/>
      <c r="P40" s="371"/>
      <c r="Q40" s="371"/>
      <c r="R40" s="359"/>
    </row>
    <row r="41" spans="2:18" s="360" customFormat="1" ht="3.75" customHeight="1" thickBot="1">
      <c r="B41" s="341"/>
      <c r="C41" s="373"/>
      <c r="D41" s="368"/>
      <c r="E41" s="368"/>
      <c r="F41" s="368"/>
      <c r="G41" s="368"/>
      <c r="H41" s="368"/>
      <c r="I41" s="368"/>
      <c r="J41" s="368"/>
      <c r="K41" s="368"/>
      <c r="L41" s="369"/>
      <c r="M41" s="368"/>
      <c r="N41" s="368"/>
      <c r="O41" s="368"/>
      <c r="P41" s="368"/>
      <c r="Q41" s="368"/>
      <c r="R41" s="359"/>
    </row>
    <row r="42" spans="2:18" s="360" customFormat="1" ht="28.5" thickTop="1">
      <c r="B42" s="341"/>
      <c r="C42" s="504" t="s">
        <v>93</v>
      </c>
      <c r="D42" s="504"/>
      <c r="E42" s="504"/>
      <c r="F42" s="504"/>
      <c r="G42" s="374">
        <v>0</v>
      </c>
      <c r="H42" s="507" t="s">
        <v>94</v>
      </c>
      <c r="I42" s="507"/>
      <c r="J42" s="507"/>
      <c r="K42" s="507"/>
      <c r="L42" s="507"/>
      <c r="M42" s="507"/>
      <c r="N42" s="507"/>
      <c r="O42" s="507"/>
      <c r="P42" s="507"/>
      <c r="Q42" s="507"/>
      <c r="R42" s="359"/>
    </row>
    <row r="43" spans="2:18" s="360" customFormat="1" ht="27.75">
      <c r="B43" s="341"/>
      <c r="C43" s="505"/>
      <c r="D43" s="505"/>
      <c r="E43" s="505"/>
      <c r="F43" s="505"/>
      <c r="G43" s="375">
        <v>1</v>
      </c>
      <c r="H43" s="508" t="s">
        <v>95</v>
      </c>
      <c r="I43" s="508"/>
      <c r="J43" s="508"/>
      <c r="K43" s="508"/>
      <c r="L43" s="508"/>
      <c r="M43" s="508"/>
      <c r="N43" s="508"/>
      <c r="O43" s="508"/>
      <c r="P43" s="508"/>
      <c r="Q43" s="508"/>
      <c r="R43" s="359"/>
    </row>
    <row r="44" spans="2:18" s="360" customFormat="1" ht="52.5" customHeight="1">
      <c r="B44" s="341"/>
      <c r="C44" s="505"/>
      <c r="D44" s="505"/>
      <c r="E44" s="505"/>
      <c r="F44" s="505"/>
      <c r="G44" s="375">
        <v>2</v>
      </c>
      <c r="H44" s="509" t="s">
        <v>96</v>
      </c>
      <c r="I44" s="509"/>
      <c r="J44" s="509"/>
      <c r="K44" s="509"/>
      <c r="L44" s="509"/>
      <c r="M44" s="509"/>
      <c r="N44" s="509"/>
      <c r="O44" s="509"/>
      <c r="P44" s="509"/>
      <c r="Q44" s="509"/>
      <c r="R44" s="359"/>
    </row>
    <row r="45" spans="2:18" s="360" customFormat="1" ht="85.5" customHeight="1">
      <c r="B45" s="341"/>
      <c r="C45" s="505"/>
      <c r="D45" s="505"/>
      <c r="E45" s="505"/>
      <c r="F45" s="505"/>
      <c r="G45" s="375">
        <v>3</v>
      </c>
      <c r="H45" s="509" t="s">
        <v>97</v>
      </c>
      <c r="I45" s="509"/>
      <c r="J45" s="509"/>
      <c r="K45" s="509"/>
      <c r="L45" s="509"/>
      <c r="M45" s="509"/>
      <c r="N45" s="509"/>
      <c r="O45" s="509"/>
      <c r="P45" s="509"/>
      <c r="Q45" s="509"/>
      <c r="R45" s="359"/>
    </row>
    <row r="46" spans="2:18" s="360" customFormat="1" ht="111" customHeight="1" thickBot="1">
      <c r="B46" s="341"/>
      <c r="C46" s="506"/>
      <c r="D46" s="506"/>
      <c r="E46" s="506"/>
      <c r="F46" s="506"/>
      <c r="G46" s="376">
        <v>4</v>
      </c>
      <c r="H46" s="510" t="s">
        <v>98</v>
      </c>
      <c r="I46" s="510"/>
      <c r="J46" s="510"/>
      <c r="K46" s="510"/>
      <c r="L46" s="510"/>
      <c r="M46" s="510"/>
      <c r="N46" s="510"/>
      <c r="O46" s="510"/>
      <c r="P46" s="510"/>
      <c r="Q46" s="510"/>
      <c r="R46" s="359"/>
    </row>
    <row r="47" spans="2:18" s="360" customFormat="1" ht="3.75" customHeight="1" thickTop="1">
      <c r="B47" s="341"/>
      <c r="C47" s="511"/>
      <c r="D47" s="511"/>
      <c r="E47" s="511"/>
      <c r="F47" s="377"/>
      <c r="G47" s="377"/>
      <c r="H47" s="377"/>
      <c r="I47" s="377"/>
      <c r="J47" s="377"/>
      <c r="K47" s="377"/>
      <c r="L47" s="378"/>
      <c r="M47" s="377"/>
      <c r="N47" s="377"/>
      <c r="O47" s="377"/>
      <c r="P47" s="377"/>
      <c r="Q47" s="377"/>
      <c r="R47" s="359"/>
    </row>
    <row r="48" spans="2:18" s="360" customFormat="1" ht="61.5" customHeight="1">
      <c r="B48" s="341"/>
      <c r="C48" s="512" t="s">
        <v>111</v>
      </c>
      <c r="D48" s="512"/>
      <c r="E48" s="512"/>
      <c r="F48" s="512"/>
      <c r="G48" s="512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59"/>
    </row>
    <row r="49" spans="2:18" s="360" customFormat="1" ht="3.75" customHeight="1" thickBot="1">
      <c r="B49" s="341"/>
      <c r="C49" s="513"/>
      <c r="D49" s="513"/>
      <c r="E49" s="513"/>
      <c r="F49" s="380"/>
      <c r="G49" s="380"/>
      <c r="H49" s="380"/>
      <c r="I49" s="380"/>
      <c r="J49" s="380"/>
      <c r="K49" s="380"/>
      <c r="L49" s="381"/>
      <c r="M49" s="380"/>
      <c r="N49" s="380"/>
      <c r="O49" s="380"/>
      <c r="P49" s="380"/>
      <c r="Q49" s="380"/>
      <c r="R49" s="359"/>
    </row>
    <row r="50" spans="2:18" s="360" customFormat="1" ht="29.25" thickTop="1" thickBot="1">
      <c r="B50" s="341"/>
      <c r="C50" s="514" t="s">
        <v>99</v>
      </c>
      <c r="D50" s="514"/>
      <c r="E50" s="514"/>
      <c r="F50" s="514"/>
      <c r="G50" s="374">
        <v>0</v>
      </c>
      <c r="H50" s="515" t="s">
        <v>108</v>
      </c>
      <c r="I50" s="515"/>
      <c r="J50" s="515"/>
      <c r="K50" s="515"/>
      <c r="L50" s="515"/>
      <c r="M50" s="515"/>
      <c r="N50" s="515"/>
      <c r="O50" s="515"/>
      <c r="P50" s="515"/>
      <c r="Q50" s="515"/>
      <c r="R50" s="359"/>
    </row>
    <row r="51" spans="2:18" s="360" customFormat="1" ht="84.75" customHeight="1" thickTop="1" thickBot="1">
      <c r="B51" s="341"/>
      <c r="C51" s="514"/>
      <c r="D51" s="514"/>
      <c r="E51" s="514"/>
      <c r="F51" s="514"/>
      <c r="G51" s="375">
        <v>1</v>
      </c>
      <c r="H51" s="516" t="s">
        <v>100</v>
      </c>
      <c r="I51" s="516"/>
      <c r="J51" s="516"/>
      <c r="K51" s="516"/>
      <c r="L51" s="516"/>
      <c r="M51" s="516"/>
      <c r="N51" s="516"/>
      <c r="O51" s="516"/>
      <c r="P51" s="516"/>
      <c r="Q51" s="516"/>
      <c r="R51" s="359"/>
    </row>
    <row r="52" spans="2:18" s="360" customFormat="1" ht="90.75" customHeight="1" thickTop="1" thickBot="1">
      <c r="B52" s="341"/>
      <c r="C52" s="514"/>
      <c r="D52" s="514"/>
      <c r="E52" s="514"/>
      <c r="F52" s="514"/>
      <c r="G52" s="375">
        <v>2</v>
      </c>
      <c r="H52" s="516" t="s">
        <v>101</v>
      </c>
      <c r="I52" s="516"/>
      <c r="J52" s="516"/>
      <c r="K52" s="516"/>
      <c r="L52" s="516"/>
      <c r="M52" s="516"/>
      <c r="N52" s="516"/>
      <c r="O52" s="516"/>
      <c r="P52" s="516"/>
      <c r="Q52" s="516"/>
      <c r="R52" s="359"/>
    </row>
    <row r="53" spans="2:18" s="360" customFormat="1" ht="114.75" customHeight="1" thickTop="1" thickBot="1">
      <c r="B53" s="341"/>
      <c r="C53" s="514"/>
      <c r="D53" s="514"/>
      <c r="E53" s="514"/>
      <c r="F53" s="514"/>
      <c r="G53" s="375">
        <v>3</v>
      </c>
      <c r="H53" s="516" t="s">
        <v>102</v>
      </c>
      <c r="I53" s="516"/>
      <c r="J53" s="516"/>
      <c r="K53" s="516"/>
      <c r="L53" s="516"/>
      <c r="M53" s="516"/>
      <c r="N53" s="516"/>
      <c r="O53" s="516"/>
      <c r="P53" s="516"/>
      <c r="Q53" s="516"/>
      <c r="R53" s="359"/>
    </row>
    <row r="54" spans="2:18" s="360" customFormat="1" ht="203.25" customHeight="1" thickTop="1" thickBot="1">
      <c r="B54" s="341"/>
      <c r="C54" s="514"/>
      <c r="D54" s="514"/>
      <c r="E54" s="514"/>
      <c r="F54" s="514"/>
      <c r="G54" s="376">
        <v>4</v>
      </c>
      <c r="H54" s="517" t="s">
        <v>139</v>
      </c>
      <c r="I54" s="517"/>
      <c r="J54" s="517"/>
      <c r="K54" s="517"/>
      <c r="L54" s="517"/>
      <c r="M54" s="517"/>
      <c r="N54" s="517"/>
      <c r="O54" s="517"/>
      <c r="P54" s="517"/>
      <c r="Q54" s="517"/>
      <c r="R54" s="359"/>
    </row>
    <row r="55" spans="2:18" s="360" customFormat="1" ht="3.75" customHeight="1" thickTop="1">
      <c r="B55" s="341"/>
      <c r="C55" s="380"/>
      <c r="D55" s="380"/>
      <c r="E55" s="380"/>
      <c r="F55" s="380"/>
      <c r="G55" s="380"/>
      <c r="H55" s="513"/>
      <c r="I55" s="513"/>
      <c r="J55" s="513"/>
      <c r="K55" s="513"/>
      <c r="L55" s="513"/>
      <c r="M55" s="513"/>
      <c r="N55" s="513"/>
      <c r="O55" s="513"/>
      <c r="P55" s="513"/>
      <c r="Q55" s="513"/>
      <c r="R55" s="359"/>
    </row>
    <row r="56" spans="2:18" s="360" customFormat="1" ht="60.75" customHeight="1">
      <c r="B56" s="341"/>
      <c r="C56" s="520" t="s">
        <v>103</v>
      </c>
      <c r="D56" s="520"/>
      <c r="E56" s="520"/>
      <c r="F56" s="520"/>
      <c r="G56" s="520"/>
      <c r="H56" s="382"/>
      <c r="I56" s="382"/>
      <c r="J56" s="382"/>
      <c r="K56" s="382"/>
      <c r="L56" s="383"/>
      <c r="M56" s="382"/>
      <c r="N56" s="382"/>
      <c r="O56" s="382"/>
      <c r="P56" s="382"/>
      <c r="Q56" s="382"/>
      <c r="R56" s="359"/>
    </row>
    <row r="57" spans="2:18" s="360" customFormat="1" ht="3.75" customHeight="1">
      <c r="B57" s="341"/>
      <c r="C57" s="380"/>
      <c r="D57" s="380"/>
      <c r="E57" s="380"/>
      <c r="F57" s="380"/>
      <c r="G57" s="380"/>
      <c r="H57" s="380"/>
      <c r="I57" s="380"/>
      <c r="J57" s="380"/>
      <c r="K57" s="380"/>
      <c r="L57" s="381"/>
      <c r="M57" s="380"/>
      <c r="N57" s="380"/>
      <c r="O57" s="380"/>
      <c r="P57" s="380"/>
      <c r="Q57" s="380"/>
      <c r="R57" s="359"/>
    </row>
    <row r="58" spans="2:18" s="360" customFormat="1" ht="47.25" customHeight="1">
      <c r="B58" s="341"/>
      <c r="C58" s="520" t="s">
        <v>110</v>
      </c>
      <c r="D58" s="521"/>
      <c r="E58" s="521"/>
      <c r="F58" s="521"/>
      <c r="G58" s="521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59"/>
    </row>
    <row r="59" spans="2:18" s="360" customFormat="1" ht="132.75" hidden="1" customHeight="1">
      <c r="B59" s="341"/>
      <c r="C59" s="385"/>
      <c r="D59" s="385"/>
      <c r="E59" s="385"/>
      <c r="F59" s="385"/>
      <c r="G59" s="385"/>
      <c r="H59" s="385" t="s">
        <v>104</v>
      </c>
      <c r="I59" s="385" t="s">
        <v>104</v>
      </c>
      <c r="J59" s="385" t="s">
        <v>104</v>
      </c>
      <c r="K59" s="385" t="s">
        <v>104</v>
      </c>
      <c r="L59" s="385" t="s">
        <v>104</v>
      </c>
      <c r="M59" s="385" t="s">
        <v>104</v>
      </c>
      <c r="N59" s="385" t="s">
        <v>104</v>
      </c>
      <c r="O59" s="385" t="s">
        <v>104</v>
      </c>
      <c r="P59" s="385" t="s">
        <v>104</v>
      </c>
      <c r="Q59" s="385" t="s">
        <v>104</v>
      </c>
      <c r="R59" s="359"/>
    </row>
    <row r="60" spans="2:18" s="360" customFormat="1" ht="132.75" hidden="1" customHeight="1">
      <c r="B60" s="341"/>
      <c r="C60" s="522"/>
      <c r="D60" s="522"/>
      <c r="E60" s="522"/>
      <c r="F60" s="385"/>
      <c r="G60" s="385"/>
      <c r="H60" s="385" t="s">
        <v>105</v>
      </c>
      <c r="I60" s="385" t="s">
        <v>105</v>
      </c>
      <c r="J60" s="385" t="s">
        <v>105</v>
      </c>
      <c r="K60" s="385" t="s">
        <v>105</v>
      </c>
      <c r="L60" s="385" t="s">
        <v>105</v>
      </c>
      <c r="M60" s="385" t="s">
        <v>105</v>
      </c>
      <c r="N60" s="385" t="s">
        <v>105</v>
      </c>
      <c r="O60" s="385" t="s">
        <v>105</v>
      </c>
      <c r="P60" s="385" t="s">
        <v>105</v>
      </c>
      <c r="Q60" s="385" t="s">
        <v>105</v>
      </c>
      <c r="R60" s="359"/>
    </row>
    <row r="61" spans="2:18" s="360" customFormat="1" ht="3.75" customHeight="1">
      <c r="B61" s="341"/>
      <c r="C61" s="380"/>
      <c r="D61" s="380"/>
      <c r="E61" s="380"/>
      <c r="F61" s="380"/>
      <c r="G61" s="380"/>
      <c r="H61" s="380"/>
      <c r="I61" s="380"/>
      <c r="J61" s="380"/>
      <c r="K61" s="380"/>
      <c r="L61" s="381"/>
      <c r="M61" s="380"/>
      <c r="N61" s="380"/>
      <c r="O61" s="380"/>
      <c r="P61" s="380"/>
      <c r="Q61" s="380"/>
      <c r="R61" s="359"/>
    </row>
    <row r="62" spans="2:18" s="360" customFormat="1" ht="27.75">
      <c r="B62" s="341"/>
      <c r="C62" s="520" t="s">
        <v>106</v>
      </c>
      <c r="D62" s="520"/>
      <c r="E62" s="520"/>
      <c r="F62" s="520"/>
      <c r="G62" s="520"/>
      <c r="H62" s="382"/>
      <c r="I62" s="382"/>
      <c r="J62" s="382"/>
      <c r="K62" s="382"/>
      <c r="L62" s="383"/>
      <c r="M62" s="382"/>
      <c r="N62" s="382"/>
      <c r="O62" s="382"/>
      <c r="P62" s="382"/>
      <c r="Q62" s="382"/>
      <c r="R62" s="359"/>
    </row>
    <row r="63" spans="2:18" s="360" customFormat="1" ht="27.75">
      <c r="B63" s="341"/>
      <c r="C63" s="520"/>
      <c r="D63" s="520"/>
      <c r="E63" s="520"/>
      <c r="F63" s="520"/>
      <c r="G63" s="520"/>
      <c r="H63" s="382"/>
      <c r="I63" s="382"/>
      <c r="J63" s="382"/>
      <c r="K63" s="382"/>
      <c r="L63" s="383"/>
      <c r="M63" s="382"/>
      <c r="N63" s="382"/>
      <c r="O63" s="382"/>
      <c r="P63" s="382"/>
      <c r="Q63" s="382"/>
      <c r="R63" s="359"/>
    </row>
    <row r="64" spans="2:18" s="360" customFormat="1" ht="27.75">
      <c r="B64" s="386"/>
      <c r="C64" s="520"/>
      <c r="D64" s="520"/>
      <c r="E64" s="520"/>
      <c r="F64" s="520"/>
      <c r="G64" s="520"/>
      <c r="H64" s="387"/>
      <c r="I64" s="387"/>
      <c r="J64" s="387"/>
      <c r="K64" s="387"/>
      <c r="L64" s="387"/>
      <c r="M64" s="387"/>
      <c r="N64" s="387"/>
      <c r="O64" s="387"/>
      <c r="P64" s="387"/>
      <c r="Q64" s="387"/>
      <c r="R64" s="359"/>
    </row>
    <row r="65" spans="2:18" s="360" customFormat="1" ht="27.75">
      <c r="B65" s="386"/>
      <c r="C65" s="520"/>
      <c r="D65" s="520"/>
      <c r="E65" s="520"/>
      <c r="F65" s="520"/>
      <c r="G65" s="520"/>
      <c r="H65" s="387"/>
      <c r="I65" s="387"/>
      <c r="J65" s="387"/>
      <c r="K65" s="387"/>
      <c r="L65" s="387"/>
      <c r="M65" s="387"/>
      <c r="N65" s="387"/>
      <c r="O65" s="387"/>
      <c r="P65" s="387"/>
      <c r="Q65" s="387"/>
      <c r="R65" s="359"/>
    </row>
    <row r="66" spans="2:18" s="360" customFormat="1" ht="3.75" customHeight="1">
      <c r="B66" s="386"/>
      <c r="C66" s="388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59"/>
    </row>
    <row r="67" spans="2:18" s="360" customFormat="1" ht="42.75" customHeight="1">
      <c r="B67" s="386"/>
      <c r="C67" s="519" t="s">
        <v>109</v>
      </c>
      <c r="D67" s="518"/>
      <c r="E67" s="518"/>
      <c r="F67" s="518"/>
      <c r="G67" s="518"/>
      <c r="H67" s="390"/>
      <c r="I67" s="390"/>
      <c r="J67" s="390"/>
      <c r="K67" s="390"/>
      <c r="L67" s="390"/>
      <c r="M67" s="390"/>
      <c r="N67" s="390"/>
      <c r="O67" s="390"/>
      <c r="P67" s="390"/>
      <c r="Q67" s="390"/>
      <c r="R67" s="359"/>
    </row>
    <row r="68" spans="2:18" s="360" customFormat="1" ht="132.75" hidden="1" customHeight="1">
      <c r="B68" s="386"/>
      <c r="C68" s="391"/>
      <c r="D68" s="392"/>
      <c r="E68" s="392"/>
      <c r="F68" s="392"/>
      <c r="G68" s="392"/>
      <c r="H68" s="392" t="s">
        <v>105</v>
      </c>
      <c r="I68" s="392" t="s">
        <v>105</v>
      </c>
      <c r="J68" s="392" t="s">
        <v>105</v>
      </c>
      <c r="K68" s="392" t="s">
        <v>105</v>
      </c>
      <c r="L68" s="392" t="s">
        <v>105</v>
      </c>
      <c r="M68" s="392" t="s">
        <v>105</v>
      </c>
      <c r="N68" s="392" t="s">
        <v>105</v>
      </c>
      <c r="O68" s="392" t="s">
        <v>105</v>
      </c>
      <c r="P68" s="392" t="s">
        <v>105</v>
      </c>
      <c r="Q68" s="392" t="s">
        <v>105</v>
      </c>
      <c r="R68" s="359"/>
    </row>
    <row r="69" spans="2:18" s="360" customFormat="1" ht="132.75" hidden="1" customHeight="1">
      <c r="B69" s="386"/>
      <c r="C69" s="392"/>
      <c r="D69" s="392"/>
      <c r="E69" s="392"/>
      <c r="F69" s="392"/>
      <c r="G69" s="392"/>
      <c r="H69" s="392" t="s">
        <v>104</v>
      </c>
      <c r="I69" s="392" t="s">
        <v>104</v>
      </c>
      <c r="J69" s="392" t="s">
        <v>104</v>
      </c>
      <c r="K69" s="392" t="s">
        <v>104</v>
      </c>
      <c r="L69" s="392" t="s">
        <v>104</v>
      </c>
      <c r="M69" s="392" t="s">
        <v>104</v>
      </c>
      <c r="N69" s="392" t="s">
        <v>104</v>
      </c>
      <c r="O69" s="392" t="s">
        <v>104</v>
      </c>
      <c r="P69" s="392" t="s">
        <v>104</v>
      </c>
      <c r="Q69" s="392" t="s">
        <v>104</v>
      </c>
      <c r="R69" s="359"/>
    </row>
    <row r="70" spans="2:18" s="360" customFormat="1" ht="3.75" customHeight="1">
      <c r="B70" s="386"/>
      <c r="C70" s="389"/>
      <c r="D70" s="389"/>
      <c r="E70" s="389"/>
      <c r="F70" s="389"/>
      <c r="G70" s="389"/>
      <c r="H70" s="389"/>
      <c r="I70" s="389"/>
      <c r="J70" s="389"/>
      <c r="K70" s="389"/>
      <c r="L70" s="389"/>
      <c r="M70" s="389"/>
      <c r="N70" s="389"/>
      <c r="O70" s="389"/>
      <c r="P70" s="389"/>
      <c r="Q70" s="389"/>
      <c r="R70" s="359"/>
    </row>
    <row r="71" spans="2:18" s="360" customFormat="1" ht="132.75" customHeight="1">
      <c r="B71" s="386"/>
      <c r="C71" s="518" t="s">
        <v>107</v>
      </c>
      <c r="D71" s="518"/>
      <c r="E71" s="518"/>
      <c r="F71" s="518"/>
      <c r="G71" s="518"/>
      <c r="H71" s="393"/>
      <c r="I71" s="393"/>
      <c r="J71" s="393"/>
      <c r="K71" s="393"/>
      <c r="L71" s="393"/>
      <c r="M71" s="393"/>
      <c r="N71" s="393"/>
      <c r="O71" s="393"/>
      <c r="P71" s="393"/>
      <c r="Q71" s="393"/>
      <c r="R71" s="359"/>
    </row>
    <row r="72" spans="2:18" s="360" customFormat="1" ht="3.75" customHeight="1">
      <c r="B72" s="386"/>
      <c r="C72" s="389"/>
      <c r="D72" s="389"/>
      <c r="E72" s="389"/>
      <c r="F72" s="389"/>
      <c r="G72" s="389"/>
      <c r="H72" s="389"/>
      <c r="I72" s="389"/>
      <c r="J72" s="389"/>
      <c r="K72" s="389"/>
      <c r="L72" s="389"/>
      <c r="M72" s="389"/>
      <c r="N72" s="389"/>
      <c r="O72" s="389"/>
      <c r="P72" s="389"/>
      <c r="Q72" s="389"/>
      <c r="R72" s="359"/>
    </row>
    <row r="73" spans="2:18" s="360" customFormat="1" ht="67.5" customHeight="1">
      <c r="B73" s="386"/>
      <c r="C73" s="519" t="s">
        <v>140</v>
      </c>
      <c r="D73" s="519"/>
      <c r="E73" s="519"/>
      <c r="F73" s="519"/>
      <c r="G73" s="519"/>
      <c r="H73" s="394"/>
      <c r="I73" s="394"/>
      <c r="J73" s="394"/>
      <c r="K73" s="394"/>
      <c r="L73" s="394"/>
      <c r="M73" s="394"/>
      <c r="N73" s="394"/>
      <c r="O73" s="394"/>
      <c r="P73" s="394"/>
      <c r="Q73" s="394"/>
      <c r="R73" s="359"/>
    </row>
    <row r="74" spans="2:18" s="360" customFormat="1" ht="10.5" customHeight="1" thickBot="1">
      <c r="B74" s="395"/>
      <c r="C74" s="396"/>
      <c r="D74" s="396"/>
      <c r="E74" s="396"/>
      <c r="F74" s="396"/>
      <c r="G74" s="396"/>
      <c r="H74" s="396"/>
      <c r="I74" s="396"/>
      <c r="J74" s="396"/>
      <c r="K74" s="396"/>
      <c r="L74" s="396"/>
      <c r="M74" s="396"/>
      <c r="N74" s="396"/>
      <c r="O74" s="396"/>
      <c r="P74" s="396"/>
      <c r="Q74" s="396"/>
      <c r="R74" s="397"/>
    </row>
    <row r="75" spans="2:18" s="360" customFormat="1" ht="20.100000000000001" customHeight="1" thickTop="1">
      <c r="B75" s="398"/>
    </row>
    <row r="76" spans="2:18" s="360" customFormat="1" ht="20.100000000000001" customHeight="1">
      <c r="B76" s="398"/>
    </row>
    <row r="77" spans="2:18" s="360" customFormat="1" ht="20.100000000000001" customHeight="1">
      <c r="B77" s="398"/>
    </row>
    <row r="78" spans="2:18" s="360" customFormat="1" ht="20.100000000000001" customHeight="1">
      <c r="B78" s="398"/>
    </row>
    <row r="79" spans="2:18" s="360" customFormat="1" ht="20.100000000000001" customHeight="1">
      <c r="B79" s="398"/>
    </row>
    <row r="80" spans="2:18" s="360" customFormat="1" ht="20.100000000000001" customHeight="1">
      <c r="B80" s="398"/>
    </row>
    <row r="81" spans="2:2" s="360" customFormat="1" ht="20.100000000000001" customHeight="1">
      <c r="B81" s="398"/>
    </row>
    <row r="82" spans="2:2" s="360" customFormat="1" ht="20.100000000000001" customHeight="1">
      <c r="B82" s="398"/>
    </row>
    <row r="83" spans="2:2" s="360" customFormat="1" ht="20.100000000000001" customHeight="1">
      <c r="B83" s="398"/>
    </row>
    <row r="84" spans="2:2" s="400" customFormat="1" ht="20.100000000000001" customHeight="1">
      <c r="B84" s="399"/>
    </row>
    <row r="85" spans="2:2" s="400" customFormat="1" ht="20.100000000000001" customHeight="1">
      <c r="B85" s="399"/>
    </row>
    <row r="86" spans="2:2" s="400" customFormat="1">
      <c r="B86" s="399"/>
    </row>
    <row r="87" spans="2:2" s="400" customFormat="1">
      <c r="B87" s="399"/>
    </row>
    <row r="88" spans="2:2" s="400" customFormat="1">
      <c r="B88" s="399"/>
    </row>
    <row r="89" spans="2:2" s="400" customFormat="1">
      <c r="B89" s="399"/>
    </row>
    <row r="90" spans="2:2" s="400" customFormat="1">
      <c r="B90" s="399"/>
    </row>
    <row r="91" spans="2:2" s="400" customFormat="1">
      <c r="B91" s="399"/>
    </row>
    <row r="92" spans="2:2" s="400" customFormat="1">
      <c r="B92" s="399"/>
    </row>
    <row r="93" spans="2:2" s="400" customFormat="1">
      <c r="B93" s="399"/>
    </row>
    <row r="94" spans="2:2" s="400" customFormat="1">
      <c r="B94" s="399"/>
    </row>
    <row r="95" spans="2:2" s="400" customFormat="1">
      <c r="B95" s="399"/>
    </row>
    <row r="96" spans="2:2" s="400" customFormat="1">
      <c r="B96" s="399"/>
    </row>
    <row r="97" spans="2:2" s="400" customFormat="1">
      <c r="B97" s="399"/>
    </row>
    <row r="98" spans="2:2" s="400" customFormat="1">
      <c r="B98" s="399"/>
    </row>
    <row r="99" spans="2:2" s="400" customFormat="1">
      <c r="B99" s="399"/>
    </row>
    <row r="100" spans="2:2" s="400" customFormat="1">
      <c r="B100" s="399"/>
    </row>
    <row r="101" spans="2:2" s="400" customFormat="1">
      <c r="B101" s="399"/>
    </row>
    <row r="102" spans="2:2" s="400" customFormat="1">
      <c r="B102" s="399"/>
    </row>
  </sheetData>
  <sheetProtection sheet="1" objects="1" scenarios="1" selectLockedCells="1"/>
  <mergeCells count="36">
    <mergeCell ref="C71:G71"/>
    <mergeCell ref="C73:G73"/>
    <mergeCell ref="H55:Q55"/>
    <mergeCell ref="C56:G56"/>
    <mergeCell ref="C58:G58"/>
    <mergeCell ref="C60:E60"/>
    <mergeCell ref="C62:G65"/>
    <mergeCell ref="C67:G67"/>
    <mergeCell ref="C47:E47"/>
    <mergeCell ref="C48:G48"/>
    <mergeCell ref="C49:E49"/>
    <mergeCell ref="C50:F54"/>
    <mergeCell ref="H50:Q50"/>
    <mergeCell ref="H51:Q51"/>
    <mergeCell ref="H52:Q52"/>
    <mergeCell ref="H53:Q53"/>
    <mergeCell ref="H54:Q54"/>
    <mergeCell ref="C40:G40"/>
    <mergeCell ref="C42:F46"/>
    <mergeCell ref="H42:Q42"/>
    <mergeCell ref="H43:Q43"/>
    <mergeCell ref="H44:Q44"/>
    <mergeCell ref="H45:Q45"/>
    <mergeCell ref="H46:Q46"/>
    <mergeCell ref="C37:F38"/>
    <mergeCell ref="C2:Q2"/>
    <mergeCell ref="C5:L5"/>
    <mergeCell ref="N5:Q5"/>
    <mergeCell ref="C7:Q8"/>
    <mergeCell ref="I10:K10"/>
    <mergeCell ref="M10:N10"/>
    <mergeCell ref="M13:N13"/>
    <mergeCell ref="J14:Q14"/>
    <mergeCell ref="I22:K22"/>
    <mergeCell ref="M22:N22"/>
    <mergeCell ref="I26:Q26"/>
  </mergeCells>
  <dataValidations count="5">
    <dataValidation type="list" allowBlank="1" sqref="J67:Q67 H67">
      <formula1>$H$68:$H$69</formula1>
      <formula2>0</formula2>
    </dataValidation>
    <dataValidation type="list" allowBlank="1" sqref="H58:Q58">
      <formula1>$H$59:$H$60</formula1>
      <formula2>0</formula2>
    </dataValidation>
    <dataValidation type="list" allowBlank="1" sqref="I26">
      <formula1>$C$27:$C$35</formula1>
      <formula2>0</formula2>
    </dataValidation>
    <dataValidation type="list" allowBlank="1" sqref="J14">
      <formula1>$C$15:$C$20</formula1>
      <formula2>0</formula2>
    </dataValidation>
    <dataValidation type="list" allowBlank="1" sqref="I67">
      <formula1>$G$68:$G$69</formula1>
      <formula2>0</formula2>
    </dataValidation>
  </dataValidations>
  <pageMargins left="0.78749999999999998" right="0.78749999999999998" top="1.0527777777777778" bottom="1.0527777777777778" header="0.78749999999999998" footer="0.78749999999999998"/>
  <headerFooter alignWithMargins="0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40"/>
  <sheetViews>
    <sheetView showGridLines="0" topLeftCell="A39" workbookViewId="0">
      <selection activeCell="C96" sqref="C96:O96"/>
    </sheetView>
  </sheetViews>
  <sheetFormatPr defaultColWidth="11.5703125" defaultRowHeight="12.75"/>
  <cols>
    <col min="1" max="1" width="3.7109375" customWidth="1"/>
    <col min="2" max="2" width="3.5703125" style="190" customWidth="1"/>
    <col min="3" max="3" width="5.28515625" customWidth="1"/>
    <col min="4" max="4" width="1.42578125" customWidth="1"/>
    <col min="5" max="5" width="8.140625" customWidth="1"/>
    <col min="6" max="6" width="1.7109375" customWidth="1"/>
    <col min="7" max="8" width="8.140625" customWidth="1"/>
    <col min="9" max="9" width="11" customWidth="1"/>
    <col min="10" max="14" width="8.140625" customWidth="1"/>
    <col min="15" max="15" width="64.85546875" customWidth="1"/>
    <col min="16" max="16" width="4" style="191" customWidth="1"/>
  </cols>
  <sheetData>
    <row r="1" spans="2:16" ht="53.25" customHeight="1" thickBot="1"/>
    <row r="2" spans="2:16" ht="36.6" customHeight="1" thickBot="1">
      <c r="B2" s="192"/>
      <c r="C2" s="432" t="s">
        <v>45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193"/>
    </row>
    <row r="3" spans="2:16" ht="18.75">
      <c r="B3" s="194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6"/>
    </row>
    <row r="4" spans="2:16" ht="24" thickBot="1">
      <c r="B4" s="194"/>
      <c r="C4" s="197" t="s">
        <v>33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6"/>
    </row>
    <row r="5" spans="2:16" ht="34.35" customHeight="1" thickTop="1" thickBot="1">
      <c r="B5" s="194"/>
      <c r="C5" s="433">
        <f>'Лист врачебный назначений'!C8</f>
        <v>0</v>
      </c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196"/>
    </row>
    <row r="6" spans="2:16" ht="10.7" customHeight="1" thickTop="1" thickBot="1">
      <c r="B6" s="194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6"/>
    </row>
    <row r="7" spans="2:16" ht="30.95" customHeight="1" thickTop="1" thickBot="1">
      <c r="B7" s="194"/>
      <c r="C7" s="199" t="s">
        <v>6</v>
      </c>
      <c r="D7" s="198"/>
      <c r="E7" s="198"/>
      <c r="F7" s="198"/>
      <c r="G7" s="198"/>
      <c r="H7" s="198"/>
      <c r="I7" s="434">
        <f>'Лист врачебный назначений'!N8</f>
        <v>0</v>
      </c>
      <c r="J7" s="435"/>
      <c r="K7" s="435"/>
      <c r="L7" s="435"/>
      <c r="M7" s="436"/>
      <c r="N7" s="198"/>
      <c r="O7" s="198"/>
      <c r="P7" s="196"/>
    </row>
    <row r="8" spans="2:16" ht="10.7" customHeight="1" thickTop="1">
      <c r="B8" s="194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6"/>
    </row>
    <row r="9" spans="2:16" ht="24" thickBot="1">
      <c r="B9" s="194"/>
      <c r="C9" s="199" t="s">
        <v>34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6"/>
    </row>
    <row r="10" spans="2:16" ht="52.9" customHeight="1" thickTop="1" thickBot="1">
      <c r="B10" s="194"/>
      <c r="C10" s="437">
        <f>'Лист врачебный назначений'!C10</f>
        <v>0</v>
      </c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196"/>
    </row>
    <row r="11" spans="2:16" ht="20.100000000000001" customHeight="1" thickTop="1">
      <c r="B11" s="194"/>
      <c r="C11" s="195" t="s">
        <v>136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6"/>
    </row>
    <row r="12" spans="2:16" s="107" customFormat="1" ht="24.6" hidden="1" customHeight="1">
      <c r="B12" s="200"/>
      <c r="C12" s="201" t="s">
        <v>38</v>
      </c>
      <c r="D12" s="202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4"/>
    </row>
    <row r="13" spans="2:16" s="107" customFormat="1" ht="24.6" hidden="1" customHeight="1">
      <c r="B13" s="200"/>
      <c r="C13" s="201" t="s">
        <v>39</v>
      </c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4"/>
    </row>
    <row r="14" spans="2:16" s="107" customFormat="1" ht="24.6" hidden="1" customHeight="1">
      <c r="B14" s="200"/>
      <c r="C14" s="201" t="s">
        <v>40</v>
      </c>
      <c r="D14" s="20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4"/>
    </row>
    <row r="15" spans="2:16" s="107" customFormat="1" ht="24.6" hidden="1" customHeight="1">
      <c r="B15" s="200"/>
      <c r="C15" s="201" t="s">
        <v>41</v>
      </c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4"/>
    </row>
    <row r="16" spans="2:16" s="209" customFormat="1" ht="24.6" customHeight="1">
      <c r="B16" s="205"/>
      <c r="C16" s="206" t="s">
        <v>46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8"/>
    </row>
    <row r="17" spans="2:21" s="209" customFormat="1" ht="24.6" customHeight="1">
      <c r="B17" s="205">
        <f>MIN(B19:B35)</f>
        <v>10</v>
      </c>
      <c r="C17" s="210" t="b">
        <f>OR(C19="+",C21="+",C23="+",C25="+",C27="+",C29="+",C31="+",C33="+",C35="+")</f>
        <v>0</v>
      </c>
      <c r="D17" s="211" t="str">
        <f>IF(C17=FALSE,"&gt;&gt; Выберите ОДИН или НЕСКОЛЬКО вариантов из списка, обозначив выбор - [+]","&gt;&gt;Ваш вариант ответа учтен")</f>
        <v>&gt;&gt; Выберите ОДИН или НЕСКОЛЬКО вариантов из списка, обозначив выбор - [+]</v>
      </c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8"/>
    </row>
    <row r="18" spans="2:21" s="217" customFormat="1" ht="7.5" customHeight="1" thickBot="1">
      <c r="B18" s="212"/>
      <c r="C18" s="213"/>
      <c r="D18" s="214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6"/>
    </row>
    <row r="19" spans="2:21" s="107" customFormat="1" ht="24.6" customHeight="1" thickTop="1" thickBot="1">
      <c r="B19" s="200">
        <f>IF(C19="+",1,10)</f>
        <v>10</v>
      </c>
      <c r="C19" s="218"/>
      <c r="D19" s="202"/>
      <c r="E19" s="219" t="s">
        <v>47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20" t="str">
        <f>CHOOSE(B17,E19,E21,E23,E25,E27,E29,E31,E33,E35,"не указана")</f>
        <v>не указана</v>
      </c>
      <c r="P19" s="204"/>
    </row>
    <row r="20" spans="2:21" s="107" customFormat="1" ht="10.35" customHeight="1" thickTop="1" thickBot="1">
      <c r="B20" s="200"/>
      <c r="C20" s="203"/>
      <c r="D20" s="202"/>
      <c r="E20" s="219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4"/>
    </row>
    <row r="21" spans="2:21" s="107" customFormat="1" ht="24.6" customHeight="1" thickTop="1" thickBot="1">
      <c r="B21" s="200">
        <f>IF(C21="+",2,10)</f>
        <v>10</v>
      </c>
      <c r="C21" s="218"/>
      <c r="D21" s="202"/>
      <c r="E21" s="219" t="s">
        <v>48</v>
      </c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4"/>
    </row>
    <row r="22" spans="2:21" s="107" customFormat="1" ht="10.35" customHeight="1" thickTop="1" thickBot="1">
      <c r="B22" s="200"/>
      <c r="C22" s="203"/>
      <c r="D22" s="202"/>
      <c r="E22" s="219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4"/>
    </row>
    <row r="23" spans="2:21" s="107" customFormat="1" ht="24.6" customHeight="1" thickTop="1" thickBot="1">
      <c r="B23" s="200">
        <f>IF(C23="+",3,10)</f>
        <v>10</v>
      </c>
      <c r="C23" s="218"/>
      <c r="D23" s="202"/>
      <c r="E23" s="219" t="s">
        <v>49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4"/>
    </row>
    <row r="24" spans="2:21" s="107" customFormat="1" ht="10.35" customHeight="1" thickTop="1" thickBot="1">
      <c r="B24" s="200"/>
      <c r="C24" s="203"/>
      <c r="D24" s="202"/>
      <c r="E24" s="219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4"/>
    </row>
    <row r="25" spans="2:21" s="107" customFormat="1" ht="24.6" customHeight="1" thickTop="1" thickBot="1">
      <c r="B25" s="200">
        <f>IF(C25="+",4,10)</f>
        <v>10</v>
      </c>
      <c r="C25" s="218"/>
      <c r="D25" s="202"/>
      <c r="E25" s="219" t="s">
        <v>50</v>
      </c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4"/>
    </row>
    <row r="26" spans="2:21" s="107" customFormat="1" ht="10.35" customHeight="1" thickTop="1" thickBot="1">
      <c r="B26" s="200"/>
      <c r="C26" s="203"/>
      <c r="D26" s="202"/>
      <c r="E26" s="219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4"/>
    </row>
    <row r="27" spans="2:21" s="107" customFormat="1" ht="23.85" customHeight="1" thickTop="1" thickBot="1">
      <c r="B27" s="200">
        <f>IF(C27="+",5,10)</f>
        <v>10</v>
      </c>
      <c r="C27" s="218"/>
      <c r="D27" s="202"/>
      <c r="E27" s="219" t="s">
        <v>51</v>
      </c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4"/>
      <c r="U27" s="164"/>
    </row>
    <row r="28" spans="2:21" s="107" customFormat="1" ht="11.85" customHeight="1" thickTop="1" thickBot="1">
      <c r="B28" s="200"/>
      <c r="C28" s="201"/>
      <c r="D28" s="20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4"/>
    </row>
    <row r="29" spans="2:21" s="107" customFormat="1" ht="23.85" customHeight="1" thickTop="1" thickBot="1">
      <c r="B29" s="200">
        <f>IF(C29="+",6,10)</f>
        <v>10</v>
      </c>
      <c r="C29" s="218"/>
      <c r="D29" s="202"/>
      <c r="E29" s="219" t="s">
        <v>52</v>
      </c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</row>
    <row r="30" spans="2:21" s="107" customFormat="1" ht="11.85" customHeight="1" thickTop="1" thickBot="1">
      <c r="B30" s="200"/>
      <c r="C30" s="201"/>
      <c r="D30" s="202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4"/>
    </row>
    <row r="31" spans="2:21" s="107" customFormat="1" ht="23.85" customHeight="1" thickTop="1" thickBot="1">
      <c r="B31" s="200">
        <f>IF(C31="+",7,10)</f>
        <v>10</v>
      </c>
      <c r="C31" s="218"/>
      <c r="D31" s="202"/>
      <c r="E31" s="219" t="s">
        <v>53</v>
      </c>
      <c r="F31" s="203"/>
      <c r="G31" s="203"/>
      <c r="H31" s="221"/>
      <c r="I31" s="203"/>
      <c r="J31" s="203"/>
      <c r="K31" s="203"/>
      <c r="L31" s="203"/>
      <c r="M31" s="203"/>
      <c r="N31" s="203"/>
      <c r="O31" s="203"/>
      <c r="P31" s="204"/>
    </row>
    <row r="32" spans="2:21" s="107" customFormat="1" ht="11.85" customHeight="1" thickTop="1" thickBot="1">
      <c r="B32" s="200"/>
      <c r="C32" s="201"/>
      <c r="D32" s="202"/>
      <c r="E32" s="222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4"/>
    </row>
    <row r="33" spans="2:16" s="107" customFormat="1" ht="23.85" customHeight="1" thickTop="1" thickBot="1">
      <c r="B33" s="200">
        <f>IF(C33="+",8,10)</f>
        <v>10</v>
      </c>
      <c r="C33" s="218"/>
      <c r="D33" s="202"/>
      <c r="E33" s="219" t="s">
        <v>54</v>
      </c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4"/>
    </row>
    <row r="34" spans="2:16" s="107" customFormat="1" ht="11.85" customHeight="1" thickTop="1" thickBot="1">
      <c r="B34" s="200"/>
      <c r="C34" s="201"/>
      <c r="D34" s="202"/>
      <c r="E34" s="219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</row>
    <row r="35" spans="2:16" s="107" customFormat="1" ht="23.85" customHeight="1" thickTop="1" thickBot="1">
      <c r="B35" s="200">
        <f>IF(C35="+",9,10)</f>
        <v>10</v>
      </c>
      <c r="C35" s="218"/>
      <c r="D35" s="202"/>
      <c r="E35" s="219" t="s">
        <v>55</v>
      </c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4"/>
    </row>
    <row r="36" spans="2:16" s="107" customFormat="1" ht="7.5" customHeight="1" thickTop="1">
      <c r="B36" s="200"/>
      <c r="C36" s="201"/>
      <c r="D36" s="202"/>
      <c r="E36" s="219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4"/>
    </row>
    <row r="37" spans="2:16" s="107" customFormat="1" ht="23.25" customHeight="1">
      <c r="B37" s="200"/>
      <c r="C37" s="201"/>
      <c r="D37" s="202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204"/>
    </row>
    <row r="38" spans="2:16" s="107" customFormat="1" ht="3.75" customHeight="1">
      <c r="B38" s="200"/>
      <c r="C38" s="201"/>
      <c r="D38" s="202"/>
      <c r="E38" s="203"/>
      <c r="F38" s="203"/>
      <c r="G38" s="203"/>
      <c r="H38" s="203"/>
      <c r="I38" s="223"/>
      <c r="J38" s="223"/>
      <c r="K38" s="223"/>
      <c r="L38" s="223"/>
      <c r="M38" s="203"/>
      <c r="N38" s="203"/>
      <c r="O38" s="203"/>
      <c r="P38" s="204"/>
    </row>
    <row r="39" spans="2:16" s="107" customFormat="1" ht="43.5" customHeight="1">
      <c r="B39" s="200" t="str">
        <f>IF(I39&gt;0," ("," ")</f>
        <v/>
      </c>
      <c r="C39" s="224" t="s">
        <v>133</v>
      </c>
      <c r="D39" s="202"/>
      <c r="E39" s="203"/>
      <c r="F39" s="203"/>
      <c r="G39" s="203"/>
      <c r="H39" s="203"/>
      <c r="I39" s="439"/>
      <c r="J39" s="439"/>
      <c r="K39" s="225" t="s">
        <v>137</v>
      </c>
      <c r="L39" s="226"/>
      <c r="M39" s="226"/>
      <c r="N39" s="226"/>
      <c r="O39" s="203"/>
      <c r="P39" s="204" t="str">
        <f>IF(I39&gt;0,")"," ")</f>
        <v/>
      </c>
    </row>
    <row r="40" spans="2:16" s="107" customFormat="1" ht="23.25" hidden="1">
      <c r="B40" s="200"/>
      <c r="C40" s="224"/>
      <c r="D40" s="202"/>
      <c r="E40" s="203"/>
      <c r="F40" s="203"/>
      <c r="G40" s="203"/>
      <c r="H40" s="203"/>
      <c r="I40" s="227" t="s">
        <v>134</v>
      </c>
      <c r="J40" s="227"/>
      <c r="K40" s="227" t="s">
        <v>136</v>
      </c>
      <c r="L40" s="203"/>
      <c r="M40" s="203"/>
      <c r="N40" s="203"/>
      <c r="O40" s="203"/>
      <c r="P40" s="204"/>
    </row>
    <row r="41" spans="2:16" s="107" customFormat="1" ht="23.25" hidden="1">
      <c r="B41" s="200"/>
      <c r="C41" s="224"/>
      <c r="D41" s="202"/>
      <c r="E41" s="203"/>
      <c r="F41" s="203"/>
      <c r="G41" s="203"/>
      <c r="H41" s="203"/>
      <c r="I41" s="227" t="s">
        <v>135</v>
      </c>
      <c r="J41" s="227"/>
      <c r="K41" s="227"/>
      <c r="L41" s="203"/>
      <c r="M41" s="203"/>
      <c r="N41" s="203"/>
      <c r="O41" s="203"/>
      <c r="P41" s="204"/>
    </row>
    <row r="42" spans="2:16" s="107" customFormat="1" ht="7.5" customHeight="1">
      <c r="B42" s="200"/>
      <c r="C42" s="201"/>
      <c r="D42" s="202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</row>
    <row r="43" spans="2:16" s="209" customFormat="1" ht="24.6" customHeight="1">
      <c r="B43" s="205"/>
      <c r="C43" s="206" t="s">
        <v>56</v>
      </c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8"/>
    </row>
    <row r="44" spans="2:16" s="217" customFormat="1" ht="7.5" customHeight="1" thickBot="1">
      <c r="B44" s="212"/>
      <c r="C44" s="213"/>
      <c r="D44" s="214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6"/>
    </row>
    <row r="45" spans="2:16" s="230" customFormat="1" ht="30" customHeight="1" thickTop="1" thickBot="1">
      <c r="B45" s="228"/>
      <c r="C45" s="425" t="s">
        <v>74</v>
      </c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229"/>
    </row>
    <row r="46" spans="2:16" s="233" customFormat="1" ht="28.5" hidden="1" customHeight="1" thickTop="1">
      <c r="B46" s="212"/>
      <c r="C46" s="231" t="s">
        <v>112</v>
      </c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16"/>
    </row>
    <row r="47" spans="2:16" s="107" customFormat="1" ht="28.5" hidden="1" customHeight="1">
      <c r="B47" s="200"/>
      <c r="C47" s="231" t="s">
        <v>118</v>
      </c>
      <c r="D47" s="202"/>
      <c r="E47" s="231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</row>
    <row r="48" spans="2:16" s="107" customFormat="1" ht="28.5" hidden="1" customHeight="1">
      <c r="B48" s="200"/>
      <c r="C48" s="231" t="s">
        <v>114</v>
      </c>
      <c r="D48" s="202"/>
      <c r="E48" s="231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4"/>
    </row>
    <row r="49" spans="1:16" s="107" customFormat="1" ht="28.5" hidden="1" customHeight="1">
      <c r="B49" s="200"/>
      <c r="C49" s="231" t="s">
        <v>113</v>
      </c>
      <c r="D49" s="202"/>
      <c r="E49" s="231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</row>
    <row r="50" spans="1:16" s="107" customFormat="1" ht="28.5" hidden="1" customHeight="1">
      <c r="B50" s="200"/>
      <c r="C50" s="231" t="s">
        <v>115</v>
      </c>
      <c r="D50" s="202"/>
      <c r="E50" s="231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</row>
    <row r="51" spans="1:16" s="107" customFormat="1" ht="28.5" hidden="1" customHeight="1">
      <c r="B51" s="200"/>
      <c r="C51" s="231" t="s">
        <v>119</v>
      </c>
      <c r="D51" s="202"/>
      <c r="E51" s="231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</row>
    <row r="52" spans="1:16" s="107" customFormat="1" ht="28.5" hidden="1" customHeight="1">
      <c r="B52" s="200"/>
      <c r="C52" s="231" t="s">
        <v>74</v>
      </c>
      <c r="D52" s="202"/>
      <c r="E52" s="231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4"/>
    </row>
    <row r="53" spans="1:16" s="107" customFormat="1" ht="6.75" customHeight="1" thickTop="1">
      <c r="B53" s="200"/>
      <c r="C53" s="231"/>
      <c r="D53" s="202"/>
      <c r="E53" s="231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4"/>
    </row>
    <row r="54" spans="1:16" s="107" customFormat="1" ht="28.5" customHeight="1">
      <c r="B54" s="20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440"/>
      <c r="N54" s="440"/>
      <c r="O54" s="440"/>
      <c r="P54" s="204"/>
    </row>
    <row r="55" spans="1:16" s="107" customFormat="1" ht="9" customHeight="1">
      <c r="B55" s="200"/>
      <c r="C55" s="201"/>
      <c r="D55" s="202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4"/>
    </row>
    <row r="56" spans="1:16" s="209" customFormat="1" ht="24.6" customHeight="1">
      <c r="B56" s="234"/>
      <c r="C56" s="235" t="s">
        <v>130</v>
      </c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8"/>
    </row>
    <row r="57" spans="1:16" s="217" customFormat="1" ht="7.5" customHeight="1" thickBot="1">
      <c r="B57" s="212"/>
      <c r="C57" s="213"/>
      <c r="D57" s="214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6"/>
    </row>
    <row r="58" spans="1:16" s="237" customFormat="1" ht="47.25" customHeight="1" thickTop="1" thickBot="1">
      <c r="A58" s="236"/>
      <c r="B58" s="228"/>
      <c r="C58" s="441"/>
      <c r="D58" s="441"/>
      <c r="E58" s="441"/>
      <c r="F58" s="441"/>
      <c r="G58" s="441"/>
      <c r="H58" s="441"/>
      <c r="I58" s="441"/>
      <c r="J58" s="441"/>
      <c r="K58" s="441"/>
      <c r="L58" s="441"/>
      <c r="M58" s="441"/>
      <c r="N58" s="441"/>
      <c r="O58" s="441"/>
      <c r="P58" s="229"/>
    </row>
    <row r="59" spans="1:16" s="107" customFormat="1" ht="15.75" customHeight="1" thickTop="1">
      <c r="B59" s="200"/>
      <c r="C59" s="201"/>
      <c r="D59" s="202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</row>
    <row r="60" spans="1:16" s="209" customFormat="1" ht="24.6" customHeight="1">
      <c r="B60" s="205"/>
      <c r="C60" s="235" t="s">
        <v>116</v>
      </c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8"/>
    </row>
    <row r="61" spans="1:16" s="209" customFormat="1" ht="5.25" customHeight="1" thickBot="1">
      <c r="B61" s="205"/>
      <c r="C61" s="206"/>
      <c r="D61" s="211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8"/>
    </row>
    <row r="62" spans="1:16" s="107" customFormat="1" ht="66" customHeight="1" thickTop="1" thickBot="1">
      <c r="B62" s="200"/>
      <c r="C62" s="201"/>
      <c r="D62" s="238" t="s">
        <v>57</v>
      </c>
      <c r="E62" s="203"/>
      <c r="F62" s="203"/>
      <c r="G62" s="203"/>
      <c r="H62" s="203"/>
      <c r="I62" s="203"/>
      <c r="J62" s="429" t="s">
        <v>74</v>
      </c>
      <c r="K62" s="430"/>
      <c r="L62" s="430"/>
      <c r="M62" s="430"/>
      <c r="N62" s="430"/>
      <c r="O62" s="431"/>
      <c r="P62" s="204"/>
    </row>
    <row r="63" spans="1:16" s="107" customFormat="1" ht="24" hidden="1" thickTop="1">
      <c r="B63" s="200"/>
      <c r="C63" s="201"/>
      <c r="D63" s="206"/>
      <c r="E63" s="203"/>
      <c r="F63" s="203"/>
      <c r="G63" s="203"/>
      <c r="H63" s="203"/>
      <c r="I63" s="203"/>
      <c r="J63" s="107" t="s">
        <v>120</v>
      </c>
      <c r="P63" s="204"/>
    </row>
    <row r="64" spans="1:16" s="107" customFormat="1" ht="24" hidden="1" thickTop="1">
      <c r="B64" s="200"/>
      <c r="C64" s="201"/>
      <c r="D64" s="206"/>
      <c r="E64" s="203"/>
      <c r="F64" s="203"/>
      <c r="G64" s="203"/>
      <c r="H64" s="203"/>
      <c r="I64" s="203"/>
      <c r="J64" s="203" t="s">
        <v>121</v>
      </c>
      <c r="K64" s="203"/>
      <c r="L64" s="203"/>
      <c r="M64" s="203"/>
      <c r="N64" s="203"/>
      <c r="O64" s="203"/>
      <c r="P64" s="204"/>
    </row>
    <row r="65" spans="2:16" s="107" customFormat="1" ht="24" hidden="1" thickTop="1">
      <c r="B65" s="200"/>
      <c r="C65" s="201"/>
      <c r="D65" s="206"/>
      <c r="E65" s="203"/>
      <c r="F65" s="203"/>
      <c r="G65" s="203"/>
      <c r="H65" s="203"/>
      <c r="I65" s="203"/>
      <c r="J65" s="239" t="s">
        <v>138</v>
      </c>
      <c r="K65" s="203"/>
      <c r="L65" s="203"/>
      <c r="M65" s="203"/>
      <c r="N65" s="203"/>
      <c r="O65" s="203"/>
      <c r="P65" s="204"/>
    </row>
    <row r="66" spans="2:16" s="107" customFormat="1" ht="24" hidden="1" thickTop="1">
      <c r="B66" s="200"/>
      <c r="C66" s="201"/>
      <c r="D66" s="206"/>
      <c r="E66" s="203"/>
      <c r="F66" s="203"/>
      <c r="G66" s="203"/>
      <c r="H66" s="203"/>
      <c r="I66" s="203"/>
      <c r="J66" s="239" t="s">
        <v>122</v>
      </c>
      <c r="K66" s="203"/>
      <c r="L66" s="203"/>
      <c r="M66" s="203"/>
      <c r="N66" s="203"/>
      <c r="O66" s="203"/>
      <c r="P66" s="204"/>
    </row>
    <row r="67" spans="2:16" s="107" customFormat="1" ht="24" hidden="1" thickTop="1">
      <c r="B67" s="200"/>
      <c r="C67" s="201"/>
      <c r="D67" s="206"/>
      <c r="E67" s="203"/>
      <c r="F67" s="203"/>
      <c r="G67" s="203"/>
      <c r="H67" s="203"/>
      <c r="I67" s="203"/>
      <c r="J67" s="203" t="s">
        <v>123</v>
      </c>
      <c r="K67" s="203"/>
      <c r="L67" s="203"/>
      <c r="M67" s="203"/>
      <c r="N67" s="203"/>
      <c r="O67" s="203"/>
      <c r="P67" s="204"/>
    </row>
    <row r="68" spans="2:16" s="107" customFormat="1" ht="24" hidden="1" thickTop="1">
      <c r="B68" s="200"/>
      <c r="C68" s="201"/>
      <c r="D68" s="206"/>
      <c r="E68" s="203"/>
      <c r="F68" s="203"/>
      <c r="G68" s="203"/>
      <c r="H68" s="203"/>
      <c r="I68" s="203"/>
      <c r="J68" s="203" t="s">
        <v>117</v>
      </c>
      <c r="K68" s="203"/>
      <c r="L68" s="203"/>
      <c r="M68" s="203"/>
      <c r="N68" s="203"/>
      <c r="O68" s="203"/>
      <c r="P68" s="204"/>
    </row>
    <row r="69" spans="2:16" s="107" customFormat="1" ht="24" hidden="1" thickTop="1">
      <c r="B69" s="200"/>
      <c r="C69" s="201"/>
      <c r="D69" s="206"/>
      <c r="E69" s="203"/>
      <c r="F69" s="203"/>
      <c r="G69" s="203"/>
      <c r="H69" s="203"/>
      <c r="I69" s="203"/>
      <c r="J69" s="203" t="s">
        <v>74</v>
      </c>
      <c r="K69" s="203"/>
      <c r="L69" s="203"/>
      <c r="M69" s="203"/>
      <c r="N69" s="203"/>
      <c r="O69" s="203"/>
      <c r="P69" s="204"/>
    </row>
    <row r="70" spans="2:16" s="107" customFormat="1" ht="13.5" customHeight="1" thickTop="1" thickBot="1">
      <c r="B70" s="200"/>
      <c r="C70" s="201"/>
      <c r="D70" s="206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4"/>
    </row>
    <row r="71" spans="2:16" s="107" customFormat="1" ht="24.75" customHeight="1" thickTop="1" thickBot="1">
      <c r="B71" s="200"/>
      <c r="C71" s="201"/>
      <c r="D71" s="206" t="s">
        <v>58</v>
      </c>
      <c r="E71" s="203"/>
      <c r="F71" s="203"/>
      <c r="G71" s="203"/>
      <c r="H71" s="203"/>
      <c r="I71" s="203"/>
      <c r="J71" s="165"/>
      <c r="K71" s="240" t="s">
        <v>131</v>
      </c>
      <c r="L71" s="165"/>
      <c r="M71" s="231" t="s">
        <v>132</v>
      </c>
      <c r="N71" s="203"/>
      <c r="O71" s="203"/>
      <c r="P71" s="204"/>
    </row>
    <row r="72" spans="2:16" s="107" customFormat="1" ht="20.85" customHeight="1" thickTop="1">
      <c r="B72" s="200"/>
      <c r="C72" s="201"/>
      <c r="D72" s="202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</row>
    <row r="73" spans="2:16" s="209" customFormat="1" ht="24.6" customHeight="1">
      <c r="B73" s="205"/>
      <c r="C73" s="235" t="s">
        <v>124</v>
      </c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8"/>
    </row>
    <row r="74" spans="2:16" s="217" customFormat="1" ht="7.5" customHeight="1" thickBot="1">
      <c r="B74" s="212"/>
      <c r="C74" s="213"/>
      <c r="D74" s="214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6"/>
    </row>
    <row r="75" spans="2:16" s="241" customFormat="1" ht="38.25" customHeight="1" thickTop="1" thickBot="1">
      <c r="B75" s="228"/>
      <c r="C75" s="425"/>
      <c r="D75" s="425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229"/>
    </row>
    <row r="76" spans="2:16" s="107" customFormat="1" ht="5.25" customHeight="1" thickTop="1">
      <c r="B76" s="200"/>
      <c r="C76" s="201"/>
      <c r="D76" s="202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4"/>
    </row>
    <row r="77" spans="2:16" s="209" customFormat="1" ht="24.6" customHeight="1">
      <c r="B77" s="205"/>
      <c r="C77" s="206" t="s">
        <v>59</v>
      </c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8"/>
    </row>
    <row r="78" spans="2:16" s="217" customFormat="1" ht="7.5" customHeight="1" thickBot="1">
      <c r="B78" s="212"/>
      <c r="C78" s="213"/>
      <c r="D78" s="214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6"/>
    </row>
    <row r="79" spans="2:16" s="241" customFormat="1" ht="39.75" customHeight="1" thickTop="1" thickBot="1">
      <c r="B79" s="228"/>
      <c r="C79" s="425"/>
      <c r="D79" s="425"/>
      <c r="E79" s="425"/>
      <c r="F79" s="425"/>
      <c r="G79" s="425"/>
      <c r="H79" s="425"/>
      <c r="I79" s="425"/>
      <c r="J79" s="425"/>
      <c r="K79" s="425"/>
      <c r="L79" s="425"/>
      <c r="M79" s="425"/>
      <c r="N79" s="425"/>
      <c r="O79" s="425"/>
      <c r="P79" s="229"/>
    </row>
    <row r="80" spans="2:16" s="107" customFormat="1" ht="7.5" customHeight="1" thickTop="1">
      <c r="B80" s="200"/>
      <c r="C80" s="201"/>
      <c r="D80" s="202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4"/>
    </row>
    <row r="81" spans="2:16" s="209" customFormat="1" ht="24.6" customHeight="1">
      <c r="B81" s="205"/>
      <c r="C81" s="235" t="s">
        <v>125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8"/>
    </row>
    <row r="82" spans="2:16" s="209" customFormat="1" ht="24.6" customHeight="1">
      <c r="B82" s="205"/>
      <c r="C82" s="206"/>
      <c r="D82" s="242" t="s">
        <v>60</v>
      </c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8"/>
    </row>
    <row r="83" spans="2:16" s="217" customFormat="1" ht="7.5" customHeight="1" thickBot="1">
      <c r="B83" s="212"/>
      <c r="C83" s="213"/>
      <c r="D83" s="214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6"/>
    </row>
    <row r="84" spans="2:16" s="241" customFormat="1" ht="25.5" customHeight="1" thickTop="1" thickBot="1">
      <c r="B84" s="228"/>
      <c r="C84" s="425" t="s">
        <v>74</v>
      </c>
      <c r="D84" s="425"/>
      <c r="E84" s="425"/>
      <c r="F84" s="425"/>
      <c r="G84" s="425"/>
      <c r="H84" s="425"/>
      <c r="I84" s="425"/>
      <c r="J84" s="425"/>
      <c r="K84" s="425"/>
      <c r="L84" s="425"/>
      <c r="M84" s="425"/>
      <c r="N84" s="425"/>
      <c r="O84" s="425"/>
      <c r="P84" s="229"/>
    </row>
    <row r="85" spans="2:16" s="107" customFormat="1" ht="25.5" hidden="1" customHeight="1" thickTop="1">
      <c r="B85" s="200"/>
      <c r="C85" s="201" t="s">
        <v>126</v>
      </c>
      <c r="D85" s="202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4"/>
    </row>
    <row r="86" spans="2:16" s="107" customFormat="1" ht="25.5" hidden="1" customHeight="1">
      <c r="B86" s="200"/>
      <c r="C86" s="201" t="s">
        <v>127</v>
      </c>
      <c r="D86" s="202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</row>
    <row r="87" spans="2:16" s="107" customFormat="1" ht="25.5" hidden="1" customHeight="1">
      <c r="B87" s="200"/>
      <c r="C87" s="201" t="s">
        <v>128</v>
      </c>
      <c r="D87" s="202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4"/>
    </row>
    <row r="88" spans="2:16" s="107" customFormat="1" ht="25.5" hidden="1" customHeight="1">
      <c r="B88" s="200"/>
      <c r="C88" s="201" t="s">
        <v>129</v>
      </c>
      <c r="D88" s="202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4"/>
    </row>
    <row r="89" spans="2:16" s="107" customFormat="1" ht="25.5" hidden="1" customHeight="1">
      <c r="B89" s="200"/>
      <c r="C89" s="201" t="s">
        <v>74</v>
      </c>
      <c r="D89" s="202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4"/>
    </row>
    <row r="90" spans="2:16" s="107" customFormat="1" ht="25.5" customHeight="1" thickTop="1">
      <c r="B90" s="200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4"/>
    </row>
    <row r="91" spans="2:16" s="107" customFormat="1" ht="25.5">
      <c r="B91" s="243"/>
      <c r="C91" s="426" t="s">
        <v>61</v>
      </c>
      <c r="D91" s="426"/>
      <c r="E91" s="426"/>
      <c r="F91" s="426"/>
      <c r="G91" s="426"/>
      <c r="H91" s="426"/>
      <c r="I91" s="426"/>
      <c r="J91" s="426"/>
      <c r="K91" s="426"/>
      <c r="L91" s="426"/>
      <c r="M91" s="426"/>
      <c r="N91" s="426"/>
      <c r="O91" s="426"/>
      <c r="P91" s="244"/>
    </row>
    <row r="92" spans="2:16" s="107" customFormat="1" ht="20.100000000000001" hidden="1" customHeight="1">
      <c r="B92" s="245"/>
      <c r="C92" s="195"/>
      <c r="D92" s="195"/>
      <c r="E92" s="246" t="s">
        <v>42</v>
      </c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6"/>
    </row>
    <row r="93" spans="2:16" s="107" customFormat="1" ht="20.100000000000001" hidden="1" customHeight="1">
      <c r="B93" s="245"/>
      <c r="C93" s="195"/>
      <c r="D93" s="195"/>
      <c r="E93" s="246" t="s">
        <v>43</v>
      </c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6"/>
    </row>
    <row r="94" spans="2:16" s="107" customFormat="1" ht="20.100000000000001" hidden="1" customHeight="1">
      <c r="B94" s="245"/>
      <c r="C94" s="195"/>
      <c r="D94" s="195"/>
      <c r="E94" s="246" t="s">
        <v>44</v>
      </c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6"/>
    </row>
    <row r="95" spans="2:16" s="107" customFormat="1" ht="26.1" customHeight="1">
      <c r="B95" s="245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  <c r="N95" s="421"/>
      <c r="O95" s="421"/>
      <c r="P95" s="196"/>
    </row>
    <row r="96" spans="2:16" s="107" customFormat="1" ht="25.5">
      <c r="B96" s="247">
        <f>MIN(B97:B102)</f>
        <v>1</v>
      </c>
      <c r="C96" s="427" t="s">
        <v>62</v>
      </c>
      <c r="D96" s="427"/>
      <c r="E96" s="427"/>
      <c r="F96" s="427"/>
      <c r="G96" s="427"/>
      <c r="H96" s="427"/>
      <c r="I96" s="427"/>
      <c r="J96" s="427"/>
      <c r="K96" s="427"/>
      <c r="L96" s="427"/>
      <c r="M96" s="427"/>
      <c r="N96" s="427"/>
      <c r="O96" s="427"/>
      <c r="P96" s="196"/>
    </row>
    <row r="97" spans="2:16" s="107" customFormat="1" ht="18.75" hidden="1">
      <c r="B97" s="248">
        <f>IF($C$96=C97,1,"-")</f>
        <v>1</v>
      </c>
      <c r="C97" s="195" t="s">
        <v>62</v>
      </c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6"/>
    </row>
    <row r="98" spans="2:16" s="107" customFormat="1" ht="18.75" hidden="1">
      <c r="B98" s="248" t="str">
        <f>IF($C$96=C98,2,"-")</f>
        <v>-</v>
      </c>
      <c r="C98" s="195" t="s">
        <v>145</v>
      </c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6"/>
    </row>
    <row r="99" spans="2:16" s="107" customFormat="1" ht="18.75" hidden="1">
      <c r="B99" s="248" t="str">
        <f>IF($C$96=C99,3,"-")</f>
        <v>-</v>
      </c>
      <c r="C99" s="195" t="s">
        <v>63</v>
      </c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6"/>
    </row>
    <row r="100" spans="2:16" s="107" customFormat="1" ht="18.75" hidden="1">
      <c r="B100" s="248" t="str">
        <f>IF($C$96=C100,4,"-")</f>
        <v>-</v>
      </c>
      <c r="C100" s="195" t="s">
        <v>64</v>
      </c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6"/>
    </row>
    <row r="101" spans="2:16" s="107" customFormat="1" ht="18.75" hidden="1">
      <c r="B101" s="248" t="str">
        <f>IF($C$96=C101,5,"-")</f>
        <v>-</v>
      </c>
      <c r="C101" s="195" t="s">
        <v>65</v>
      </c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6"/>
    </row>
    <row r="102" spans="2:16" s="107" customFormat="1" ht="18.75" hidden="1">
      <c r="B102" s="248" t="str">
        <f>IF($C$96=C102,6,"-")</f>
        <v>-</v>
      </c>
      <c r="C102" s="195" t="s">
        <v>66</v>
      </c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6"/>
    </row>
    <row r="103" spans="2:16" s="250" customFormat="1" ht="23.25">
      <c r="B103" s="248"/>
      <c r="C103" s="428" t="str">
        <f>IF(B96&lt;3," ","Область поражения - "&amp;O19&amp;B39&amp;I39&amp;P39)</f>
        <v/>
      </c>
      <c r="D103" s="428"/>
      <c r="E103" s="428"/>
      <c r="F103" s="428"/>
      <c r="G103" s="428"/>
      <c r="H103" s="428"/>
      <c r="I103" s="428"/>
      <c r="J103" s="428"/>
      <c r="K103" s="428"/>
      <c r="L103" s="428"/>
      <c r="M103" s="428"/>
      <c r="N103" s="428"/>
      <c r="O103" s="428"/>
      <c r="P103" s="249"/>
    </row>
    <row r="104" spans="2:16" s="107" customFormat="1" ht="26.1" customHeight="1">
      <c r="B104" s="248"/>
      <c r="C104" s="428" t="str">
        <f>IF(B96&lt;3," ","Размер поражения: "&amp;J71&amp;K71&amp;L71&amp;M71)</f>
        <v/>
      </c>
      <c r="D104" s="428"/>
      <c r="E104" s="428"/>
      <c r="F104" s="428"/>
      <c r="G104" s="428"/>
      <c r="H104" s="428"/>
      <c r="I104" s="428"/>
      <c r="J104" s="428"/>
      <c r="K104" s="428"/>
      <c r="L104" s="428"/>
      <c r="M104" s="428"/>
      <c r="N104" s="428"/>
      <c r="O104" s="428"/>
      <c r="P104" s="196"/>
    </row>
    <row r="105" spans="2:16" s="107" customFormat="1" ht="26.1" customHeight="1">
      <c r="B105" s="245"/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196"/>
    </row>
    <row r="106" spans="2:16" s="107" customFormat="1" ht="7.5" customHeight="1">
      <c r="B106" s="24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251"/>
      <c r="O106" s="195"/>
      <c r="P106" s="196"/>
    </row>
    <row r="107" spans="2:16" s="107" customFormat="1" ht="20.100000000000001" customHeight="1">
      <c r="B107" s="245"/>
      <c r="C107" s="252" t="s">
        <v>35</v>
      </c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  <c r="O107" s="254" t="s">
        <v>36</v>
      </c>
      <c r="P107" s="196"/>
    </row>
    <row r="108" spans="2:16" s="107" customFormat="1" ht="20.100000000000001" customHeight="1">
      <c r="B108" s="245"/>
      <c r="C108" s="422"/>
      <c r="D108" s="422"/>
      <c r="E108" s="422"/>
      <c r="F108" s="422"/>
      <c r="G108" s="422"/>
      <c r="H108" s="422"/>
      <c r="I108" s="255"/>
      <c r="J108" s="255"/>
      <c r="K108" s="256"/>
      <c r="L108" s="423"/>
      <c r="M108" s="423"/>
      <c r="N108" s="423"/>
      <c r="O108" s="423"/>
      <c r="P108" s="196"/>
    </row>
    <row r="109" spans="2:16" s="107" customFormat="1" ht="20.100000000000001" customHeight="1">
      <c r="B109" s="245"/>
      <c r="C109" s="195"/>
      <c r="D109" s="195"/>
      <c r="E109" s="195"/>
      <c r="F109" s="195"/>
      <c r="G109" s="195"/>
      <c r="H109" s="195"/>
      <c r="I109" s="195"/>
      <c r="J109" s="195"/>
      <c r="K109" s="257"/>
      <c r="L109" s="424" t="s">
        <v>37</v>
      </c>
      <c r="M109" s="424"/>
      <c r="N109" s="424"/>
      <c r="O109" s="424"/>
      <c r="P109" s="196"/>
    </row>
    <row r="110" spans="2:16" s="107" customFormat="1" ht="20.100000000000001" customHeight="1">
      <c r="B110" s="245"/>
      <c r="C110" s="195"/>
      <c r="D110" s="195"/>
      <c r="E110" s="195"/>
      <c r="F110" s="195"/>
      <c r="G110" s="195"/>
      <c r="H110" s="195"/>
      <c r="I110" s="195"/>
      <c r="J110" s="195"/>
      <c r="K110" s="257"/>
      <c r="L110" s="258"/>
      <c r="M110" s="258"/>
      <c r="N110" s="258"/>
      <c r="O110" s="258"/>
      <c r="P110" s="196"/>
    </row>
    <row r="111" spans="2:16" s="107" customFormat="1" ht="20.100000000000001" customHeight="1">
      <c r="B111" s="245"/>
      <c r="C111" s="197" t="s">
        <v>141</v>
      </c>
      <c r="D111" s="195"/>
      <c r="E111" s="195"/>
      <c r="F111" s="195"/>
      <c r="G111" s="195"/>
      <c r="H111" s="195"/>
      <c r="I111" s="195"/>
      <c r="J111" s="195"/>
      <c r="K111" s="257"/>
      <c r="L111" s="258"/>
      <c r="M111" s="258"/>
      <c r="N111" s="258"/>
      <c r="O111" s="258"/>
      <c r="P111" s="196"/>
    </row>
    <row r="112" spans="2:16" s="107" customFormat="1" ht="9.75" customHeight="1" thickBot="1">
      <c r="B112" s="259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1"/>
    </row>
    <row r="113" spans="2:16" s="107" customFormat="1" ht="20.100000000000001" customHeight="1" thickTop="1">
      <c r="B113" s="262"/>
      <c r="P113" s="263"/>
    </row>
    <row r="114" spans="2:16" s="107" customFormat="1" ht="20.100000000000001" customHeight="1">
      <c r="B114" s="262"/>
      <c r="P114" s="263"/>
    </row>
    <row r="115" spans="2:16" s="107" customFormat="1" ht="20.100000000000001" customHeight="1">
      <c r="B115" s="262"/>
      <c r="P115" s="263"/>
    </row>
    <row r="116" spans="2:16" s="107" customFormat="1" ht="20.100000000000001" customHeight="1">
      <c r="B116" s="262"/>
      <c r="P116" s="263"/>
    </row>
    <row r="117" spans="2:16" s="107" customFormat="1" ht="20.100000000000001" customHeight="1">
      <c r="B117" s="262"/>
      <c r="P117" s="263"/>
    </row>
    <row r="118" spans="2:16" s="107" customFormat="1" ht="20.100000000000001" customHeight="1">
      <c r="B118" s="262"/>
      <c r="P118" s="263"/>
    </row>
    <row r="119" spans="2:16" s="107" customFormat="1" ht="20.100000000000001" customHeight="1">
      <c r="B119" s="262"/>
      <c r="P119" s="263"/>
    </row>
    <row r="120" spans="2:16" s="107" customFormat="1" ht="20.100000000000001" customHeight="1">
      <c r="B120" s="262"/>
      <c r="P120" s="263"/>
    </row>
    <row r="121" spans="2:16" s="107" customFormat="1" ht="20.100000000000001" customHeight="1">
      <c r="B121" s="262"/>
      <c r="P121" s="263"/>
    </row>
    <row r="122" spans="2:16" s="107" customFormat="1" ht="20.100000000000001" customHeight="1">
      <c r="B122" s="262"/>
      <c r="P122" s="263"/>
    </row>
    <row r="123" spans="2:16" s="107" customFormat="1" ht="20.100000000000001" customHeight="1">
      <c r="B123" s="262"/>
      <c r="P123" s="263"/>
    </row>
    <row r="124" spans="2:16" s="107" customFormat="1">
      <c r="B124" s="262"/>
      <c r="P124" s="263"/>
    </row>
    <row r="125" spans="2:16" s="107" customFormat="1">
      <c r="B125" s="262"/>
      <c r="P125" s="263"/>
    </row>
    <row r="126" spans="2:16" s="107" customFormat="1">
      <c r="B126" s="262"/>
      <c r="P126" s="263"/>
    </row>
    <row r="127" spans="2:16" s="107" customFormat="1">
      <c r="B127" s="262"/>
      <c r="P127" s="263"/>
    </row>
    <row r="128" spans="2:16" s="107" customFormat="1">
      <c r="B128" s="262"/>
      <c r="P128" s="263"/>
    </row>
    <row r="129" spans="2:16" s="107" customFormat="1">
      <c r="B129" s="262"/>
      <c r="P129" s="263"/>
    </row>
    <row r="130" spans="2:16" s="107" customFormat="1">
      <c r="B130" s="262"/>
      <c r="P130" s="263"/>
    </row>
    <row r="131" spans="2:16" s="107" customFormat="1">
      <c r="B131" s="262"/>
      <c r="P131" s="263"/>
    </row>
    <row r="132" spans="2:16" s="107" customFormat="1">
      <c r="B132" s="262"/>
      <c r="P132" s="263"/>
    </row>
    <row r="133" spans="2:16" s="107" customFormat="1">
      <c r="B133" s="262"/>
      <c r="P133" s="263"/>
    </row>
    <row r="134" spans="2:16" s="107" customFormat="1">
      <c r="B134" s="262"/>
      <c r="P134" s="263"/>
    </row>
    <row r="135" spans="2:16" s="107" customFormat="1">
      <c r="B135" s="262"/>
      <c r="P135" s="263"/>
    </row>
    <row r="136" spans="2:16" s="107" customFormat="1">
      <c r="B136" s="262"/>
      <c r="P136" s="263"/>
    </row>
    <row r="137" spans="2:16" s="107" customFormat="1">
      <c r="B137" s="262"/>
      <c r="P137" s="263"/>
    </row>
    <row r="138" spans="2:16" s="107" customFormat="1">
      <c r="B138" s="262"/>
      <c r="P138" s="263"/>
    </row>
    <row r="139" spans="2:16" s="107" customFormat="1">
      <c r="B139" s="262"/>
      <c r="P139" s="263"/>
    </row>
    <row r="140" spans="2:16" s="107" customFormat="1">
      <c r="B140" s="262"/>
      <c r="P140" s="263"/>
    </row>
  </sheetData>
  <sheetProtection sheet="1" selectLockedCells="1"/>
  <mergeCells count="22">
    <mergeCell ref="C79:O79"/>
    <mergeCell ref="C2:O2"/>
    <mergeCell ref="C5:O5"/>
    <mergeCell ref="I7:M7"/>
    <mergeCell ref="C10:O10"/>
    <mergeCell ref="E37:O37"/>
    <mergeCell ref="I39:J39"/>
    <mergeCell ref="C45:O45"/>
    <mergeCell ref="C54:O54"/>
    <mergeCell ref="C58:O58"/>
    <mergeCell ref="J62:O62"/>
    <mergeCell ref="C75:O75"/>
    <mergeCell ref="C105:O105"/>
    <mergeCell ref="C108:H108"/>
    <mergeCell ref="L108:O108"/>
    <mergeCell ref="L109:O109"/>
    <mergeCell ref="C84:O84"/>
    <mergeCell ref="C91:O91"/>
    <mergeCell ref="C95:O95"/>
    <mergeCell ref="C96:O96"/>
    <mergeCell ref="C103:O103"/>
    <mergeCell ref="C104:O104"/>
  </mergeCells>
  <dataValidations count="8">
    <dataValidation type="list" operator="equal" allowBlank="1" sqref="B75 B79">
      <formula1>#REF!</formula1>
      <formula2>0</formula2>
    </dataValidation>
    <dataValidation type="list" allowBlank="1" showInputMessage="1" showErrorMessage="1" sqref="I39">
      <formula1>$I$40:$I$41</formula1>
    </dataValidation>
    <dataValidation type="list" allowBlank="1" showInputMessage="1" showErrorMessage="1" sqref="C96:O96">
      <formula1>$C$97:$C$102</formula1>
    </dataValidation>
    <dataValidation type="list" allowBlank="1" showInputMessage="1" showErrorMessage="1" sqref="C84:O84">
      <formula1>$C$85:$C$89</formula1>
    </dataValidation>
    <dataValidation type="list" allowBlank="1" showInputMessage="1" showErrorMessage="1" sqref="J62:O62">
      <formula1>$J$63:$J$69</formula1>
    </dataValidation>
    <dataValidation type="list" allowBlank="1" showInputMessage="1" showErrorMessage="1" sqref="C45:O45">
      <formula1>$C$46:$C$52</formula1>
    </dataValidation>
    <dataValidation type="list" allowBlank="1" showInputMessage="1" showErrorMessage="1" sqref="D46:O46">
      <formula1>$C$47:$C$52</formula1>
    </dataValidation>
    <dataValidation operator="equal" allowBlank="1" sqref="C58:O58"/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02"/>
  <sheetViews>
    <sheetView showGridLines="0" workbookViewId="0">
      <selection activeCell="M10" sqref="M10:N10"/>
    </sheetView>
  </sheetViews>
  <sheetFormatPr defaultColWidth="11.5703125" defaultRowHeight="12.75"/>
  <cols>
    <col min="1" max="1" width="3.85546875" customWidth="1"/>
    <col min="2" max="2" width="4.7109375" style="108" customWidth="1"/>
    <col min="3" max="5" width="9" customWidth="1"/>
    <col min="6" max="6" width="11.28515625" customWidth="1"/>
    <col min="7" max="7" width="15.5703125" customWidth="1"/>
    <col min="8" max="8" width="16.5703125" customWidth="1"/>
    <col min="9" max="9" width="18.140625" customWidth="1"/>
    <col min="10" max="17" width="16.5703125" customWidth="1"/>
    <col min="18" max="18" width="4.42578125" customWidth="1"/>
  </cols>
  <sheetData>
    <row r="1" spans="1:18" ht="48.75" customHeight="1">
      <c r="A1" s="112"/>
    </row>
    <row r="2" spans="1:18" ht="36.6" customHeight="1">
      <c r="B2" s="109"/>
      <c r="C2" s="524" t="s">
        <v>67</v>
      </c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158"/>
    </row>
    <row r="3" spans="1:18" ht="10.7" customHeight="1">
      <c r="B3" s="110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59"/>
    </row>
    <row r="4" spans="1:18" ht="27.6" customHeight="1">
      <c r="B4" s="110"/>
      <c r="C4" s="104" t="s">
        <v>33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 t="s">
        <v>68</v>
      </c>
      <c r="O4" s="103"/>
      <c r="P4" s="103"/>
      <c r="Q4" s="103"/>
      <c r="R4" s="159"/>
    </row>
    <row r="5" spans="1:18" ht="39.4" customHeight="1">
      <c r="B5" s="110"/>
      <c r="C5" s="525">
        <f>'Лист врачебный назначений'!C8</f>
        <v>0</v>
      </c>
      <c r="D5" s="525"/>
      <c r="E5" s="525"/>
      <c r="F5" s="525"/>
      <c r="G5" s="525"/>
      <c r="H5" s="525"/>
      <c r="I5" s="525"/>
      <c r="J5" s="525"/>
      <c r="K5" s="525"/>
      <c r="L5" s="525"/>
      <c r="M5" s="113"/>
      <c r="N5" s="526">
        <f>'Лист врачебный назначений'!N8</f>
        <v>0</v>
      </c>
      <c r="O5" s="526"/>
      <c r="P5" s="526"/>
      <c r="Q5" s="526"/>
      <c r="R5" s="159"/>
    </row>
    <row r="6" spans="1:18" ht="27.6" customHeight="1">
      <c r="B6" s="110"/>
      <c r="C6" s="106" t="s">
        <v>34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3"/>
      <c r="R6" s="159"/>
    </row>
    <row r="7" spans="1:18" ht="27.6" customHeight="1">
      <c r="B7" s="110"/>
      <c r="C7" s="527">
        <f>'Лист врачебный назначений'!C10</f>
        <v>0</v>
      </c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159"/>
    </row>
    <row r="8" spans="1:18" ht="27.6" customHeight="1">
      <c r="B8" s="110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159"/>
    </row>
    <row r="9" spans="1:18" ht="27.6" customHeight="1">
      <c r="B9" s="110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59"/>
    </row>
    <row r="10" spans="1:18" ht="27.6" customHeight="1">
      <c r="B10" s="110"/>
      <c r="C10" s="115" t="s">
        <v>69</v>
      </c>
      <c r="D10" s="116"/>
      <c r="E10" s="116"/>
      <c r="F10" s="116"/>
      <c r="G10" s="116"/>
      <c r="H10" s="117" t="s">
        <v>70</v>
      </c>
      <c r="I10" s="528" t="s">
        <v>148</v>
      </c>
      <c r="J10" s="528"/>
      <c r="K10" s="528"/>
      <c r="L10" s="117" t="s">
        <v>71</v>
      </c>
      <c r="M10" s="529">
        <v>0.375</v>
      </c>
      <c r="N10" s="529"/>
      <c r="O10" s="116"/>
      <c r="P10" s="116"/>
      <c r="Q10" s="116"/>
      <c r="R10" s="159"/>
    </row>
    <row r="11" spans="1:18" ht="10.7" customHeight="1">
      <c r="B11" s="110"/>
      <c r="C11" s="118"/>
      <c r="D11" s="119"/>
      <c r="E11" s="119"/>
      <c r="F11" s="119"/>
      <c r="G11" s="119"/>
      <c r="H11" s="120"/>
      <c r="I11" s="119"/>
      <c r="J11" s="119"/>
      <c r="K11" s="121"/>
      <c r="L11" s="119"/>
      <c r="M11" s="119"/>
      <c r="N11" s="119"/>
      <c r="O11" s="119"/>
      <c r="P11" s="119"/>
      <c r="Q11" s="119"/>
      <c r="R11" s="159"/>
    </row>
    <row r="12" spans="1:18" s="122" customFormat="1" ht="27.6" customHeight="1">
      <c r="B12" s="123"/>
      <c r="C12" s="124" t="s">
        <v>72</v>
      </c>
      <c r="D12" s="125"/>
      <c r="E12" s="125"/>
      <c r="F12" s="125"/>
      <c r="G12" s="125"/>
      <c r="H12" s="125"/>
      <c r="I12" s="166" t="s">
        <v>144</v>
      </c>
      <c r="J12" s="125"/>
      <c r="K12" s="126"/>
      <c r="L12" s="125"/>
      <c r="M12" s="125"/>
      <c r="N12" s="125"/>
      <c r="O12" s="125"/>
      <c r="P12" s="125"/>
      <c r="Q12" s="125"/>
      <c r="R12" s="160"/>
    </row>
    <row r="13" spans="1:18" s="122" customFormat="1" ht="12.75" customHeight="1">
      <c r="B13" s="123"/>
      <c r="C13" s="124"/>
      <c r="D13" s="125"/>
      <c r="E13" s="125"/>
      <c r="F13" s="125"/>
      <c r="G13" s="125"/>
      <c r="H13" s="125"/>
      <c r="I13" s="125"/>
      <c r="J13" s="125"/>
      <c r="K13" s="126"/>
      <c r="L13" s="125"/>
      <c r="M13" s="530"/>
      <c r="N13" s="530"/>
      <c r="O13" s="125"/>
      <c r="P13" s="125"/>
      <c r="Q13" s="125"/>
      <c r="R13" s="160"/>
    </row>
    <row r="14" spans="1:18" s="122" customFormat="1" ht="27.6" customHeight="1" thickTop="1" thickBot="1">
      <c r="B14" s="123"/>
      <c r="C14" s="124" t="s">
        <v>73</v>
      </c>
      <c r="D14" s="125"/>
      <c r="E14" s="125"/>
      <c r="F14" s="125"/>
      <c r="G14" s="125"/>
      <c r="H14" s="125"/>
      <c r="I14" s="125"/>
      <c r="J14" s="531" t="s">
        <v>76</v>
      </c>
      <c r="K14" s="531"/>
      <c r="L14" s="531"/>
      <c r="M14" s="531"/>
      <c r="N14" s="531"/>
      <c r="O14" s="531"/>
      <c r="P14" s="531"/>
      <c r="Q14" s="531"/>
      <c r="R14" s="160"/>
    </row>
    <row r="15" spans="1:18" ht="27.6" hidden="1" customHeight="1">
      <c r="B15" s="110"/>
      <c r="C15" s="119" t="s">
        <v>74</v>
      </c>
      <c r="D15" s="119"/>
      <c r="E15" s="119"/>
      <c r="F15" s="119"/>
      <c r="G15" s="119"/>
      <c r="H15" s="119"/>
      <c r="I15" s="119"/>
      <c r="J15" s="119"/>
      <c r="K15" s="121"/>
      <c r="L15" s="119"/>
      <c r="M15" s="119"/>
      <c r="N15" s="119"/>
      <c r="O15" s="119"/>
      <c r="P15" s="119"/>
      <c r="Q15" s="119"/>
      <c r="R15" s="159"/>
    </row>
    <row r="16" spans="1:18" ht="27.6" hidden="1" customHeight="1">
      <c r="B16" s="110"/>
      <c r="C16" s="119" t="s">
        <v>75</v>
      </c>
      <c r="D16" s="119"/>
      <c r="E16" s="119"/>
      <c r="F16" s="119"/>
      <c r="G16" s="119"/>
      <c r="H16" s="119"/>
      <c r="I16" s="119"/>
      <c r="J16" s="119"/>
      <c r="K16" s="121"/>
      <c r="L16" s="119"/>
      <c r="M16" s="119"/>
      <c r="N16" s="119"/>
      <c r="O16" s="119"/>
      <c r="P16" s="119"/>
      <c r="Q16" s="119"/>
      <c r="R16" s="159"/>
    </row>
    <row r="17" spans="2:18" ht="27.6" hidden="1" customHeight="1">
      <c r="B17" s="110"/>
      <c r="C17" s="119" t="s">
        <v>76</v>
      </c>
      <c r="D17" s="119"/>
      <c r="E17" s="119"/>
      <c r="F17" s="119"/>
      <c r="G17" s="119"/>
      <c r="H17" s="119"/>
      <c r="I17" s="119"/>
      <c r="J17" s="119"/>
      <c r="K17" s="121"/>
      <c r="L17" s="119"/>
      <c r="M17" s="119"/>
      <c r="N17" s="119"/>
      <c r="O17" s="119"/>
      <c r="P17" s="119"/>
      <c r="Q17" s="119"/>
      <c r="R17" s="159"/>
    </row>
    <row r="18" spans="2:18" ht="27.6" hidden="1" customHeight="1">
      <c r="B18" s="110"/>
      <c r="C18" s="119" t="s">
        <v>77</v>
      </c>
      <c r="D18" s="119"/>
      <c r="E18" s="119"/>
      <c r="F18" s="119"/>
      <c r="G18" s="119"/>
      <c r="H18" s="119"/>
      <c r="I18" s="119"/>
      <c r="J18" s="119"/>
      <c r="K18" s="121"/>
      <c r="L18" s="119"/>
      <c r="M18" s="119"/>
      <c r="N18" s="119"/>
      <c r="O18" s="119"/>
      <c r="P18" s="119"/>
      <c r="Q18" s="119"/>
      <c r="R18" s="159"/>
    </row>
    <row r="19" spans="2:18" ht="27.6" hidden="1" customHeight="1">
      <c r="B19" s="110"/>
      <c r="C19" s="119" t="s">
        <v>78</v>
      </c>
      <c r="D19" s="119"/>
      <c r="E19" s="119"/>
      <c r="F19" s="119"/>
      <c r="G19" s="119"/>
      <c r="H19" s="119"/>
      <c r="I19" s="119"/>
      <c r="J19" s="119"/>
      <c r="K19" s="121"/>
      <c r="L19" s="119"/>
      <c r="M19" s="119"/>
      <c r="N19" s="119"/>
      <c r="O19" s="119"/>
      <c r="P19" s="119"/>
      <c r="Q19" s="119"/>
      <c r="R19" s="159"/>
    </row>
    <row r="20" spans="2:18" ht="27.6" hidden="1" customHeight="1">
      <c r="B20" s="110"/>
      <c r="C20" s="119" t="s">
        <v>79</v>
      </c>
      <c r="D20" s="119"/>
      <c r="E20" s="119"/>
      <c r="F20" s="119"/>
      <c r="G20" s="119"/>
      <c r="H20" s="119"/>
      <c r="I20" s="119"/>
      <c r="J20" s="119"/>
      <c r="K20" s="121"/>
      <c r="L20" s="119"/>
      <c r="M20" s="119"/>
      <c r="N20" s="119"/>
      <c r="O20" s="119"/>
      <c r="P20" s="119"/>
      <c r="Q20" s="119"/>
      <c r="R20" s="159"/>
    </row>
    <row r="21" spans="2:18" ht="12.75" customHeight="1" thickTop="1" thickBot="1">
      <c r="B21" s="110"/>
      <c r="C21" s="127"/>
      <c r="D21" s="119"/>
      <c r="E21" s="119"/>
      <c r="F21" s="119"/>
      <c r="G21" s="119"/>
      <c r="H21" s="119"/>
      <c r="I21" s="119"/>
      <c r="J21" s="119"/>
      <c r="K21" s="121"/>
      <c r="L21" s="119"/>
      <c r="M21" s="119"/>
      <c r="N21" s="119"/>
      <c r="O21" s="119"/>
      <c r="P21" s="119"/>
      <c r="Q21" s="119"/>
      <c r="R21" s="159"/>
    </row>
    <row r="22" spans="2:18" s="128" customFormat="1" ht="27.6" customHeight="1" thickTop="1" thickBot="1">
      <c r="B22" s="129"/>
      <c r="C22" s="183" t="s">
        <v>80</v>
      </c>
      <c r="D22" s="126"/>
      <c r="E22" s="126"/>
      <c r="F22" s="126"/>
      <c r="G22" s="126"/>
      <c r="H22" s="117" t="s">
        <v>70</v>
      </c>
      <c r="I22" s="528"/>
      <c r="J22" s="528"/>
      <c r="K22" s="528"/>
      <c r="L22" s="117" t="s">
        <v>71</v>
      </c>
      <c r="M22" s="529"/>
      <c r="N22" s="529"/>
      <c r="O22" s="126"/>
      <c r="P22" s="126"/>
      <c r="Q22" s="126"/>
      <c r="R22" s="161"/>
    </row>
    <row r="23" spans="2:18" s="128" customFormat="1" ht="11.65" customHeight="1" thickTop="1" thickBot="1">
      <c r="B23" s="129"/>
      <c r="C23" s="130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61"/>
    </row>
    <row r="24" spans="2:18" s="128" customFormat="1" ht="27.6" customHeight="1" thickTop="1" thickBot="1">
      <c r="B24" s="129"/>
      <c r="C24" s="130" t="s">
        <v>81</v>
      </c>
      <c r="D24" s="126"/>
      <c r="E24" s="126"/>
      <c r="F24" s="126"/>
      <c r="G24" s="126"/>
      <c r="H24" s="126"/>
      <c r="I24" s="151" t="str">
        <f>IF(I22&gt;0,I22-I10," ")</f>
        <v/>
      </c>
      <c r="J24" s="126"/>
      <c r="K24" s="126"/>
      <c r="L24" s="126"/>
      <c r="M24" s="126"/>
      <c r="N24" s="126"/>
      <c r="O24" s="126"/>
      <c r="P24" s="126"/>
      <c r="Q24" s="126"/>
      <c r="R24" s="161"/>
    </row>
    <row r="25" spans="2:18" s="128" customFormat="1" ht="12.75" customHeight="1" thickTop="1" thickBot="1">
      <c r="B25" s="129"/>
      <c r="C25" s="130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61"/>
    </row>
    <row r="26" spans="2:18" s="128" customFormat="1" ht="30" customHeight="1" thickTop="1" thickBot="1">
      <c r="B26" s="129"/>
      <c r="C26" s="130" t="s">
        <v>82</v>
      </c>
      <c r="D26" s="126"/>
      <c r="E26" s="126"/>
      <c r="F26" s="126"/>
      <c r="G26" s="126"/>
      <c r="H26" s="126"/>
      <c r="I26" s="532" t="s">
        <v>74</v>
      </c>
      <c r="J26" s="533"/>
      <c r="K26" s="533"/>
      <c r="L26" s="533"/>
      <c r="M26" s="533"/>
      <c r="N26" s="533"/>
      <c r="O26" s="533"/>
      <c r="P26" s="533"/>
      <c r="Q26" s="534"/>
      <c r="R26" s="161"/>
    </row>
    <row r="27" spans="2:18" ht="30" hidden="1" customHeight="1" thickTop="1">
      <c r="B27" s="110"/>
      <c r="C27" s="119" t="s">
        <v>74</v>
      </c>
      <c r="D27" s="119"/>
      <c r="E27" s="119"/>
      <c r="F27" s="119"/>
      <c r="G27" s="119"/>
      <c r="H27" s="119"/>
      <c r="I27" s="119"/>
      <c r="J27" s="119"/>
      <c r="K27" s="121"/>
      <c r="L27" s="119"/>
      <c r="M27" s="119"/>
      <c r="N27" s="119"/>
      <c r="O27" s="119"/>
      <c r="P27" s="119"/>
      <c r="Q27" s="119"/>
      <c r="R27" s="159"/>
    </row>
    <row r="28" spans="2:18" ht="30" hidden="1" customHeight="1">
      <c r="B28" s="110"/>
      <c r="C28" s="119" t="s">
        <v>83</v>
      </c>
      <c r="D28" s="119"/>
      <c r="E28" s="119"/>
      <c r="F28" s="119"/>
      <c r="G28" s="119"/>
      <c r="H28" s="119"/>
      <c r="I28" s="119"/>
      <c r="J28" s="119"/>
      <c r="K28" s="121"/>
      <c r="L28" s="119"/>
      <c r="M28" s="119"/>
      <c r="N28" s="119"/>
      <c r="O28" s="119"/>
      <c r="P28" s="119"/>
      <c r="Q28" s="119"/>
      <c r="R28" s="159"/>
    </row>
    <row r="29" spans="2:18" ht="30" hidden="1" customHeight="1">
      <c r="B29" s="110"/>
      <c r="C29" s="119" t="s">
        <v>84</v>
      </c>
      <c r="D29" s="119"/>
      <c r="E29" s="119"/>
      <c r="F29" s="119"/>
      <c r="G29" s="119"/>
      <c r="H29" s="119"/>
      <c r="I29" s="119"/>
      <c r="J29" s="119"/>
      <c r="K29" s="121"/>
      <c r="L29" s="119"/>
      <c r="M29" s="119"/>
      <c r="N29" s="119"/>
      <c r="O29" s="119"/>
      <c r="P29" s="119"/>
      <c r="Q29" s="119"/>
      <c r="R29" s="159"/>
    </row>
    <row r="30" spans="2:18" ht="30" hidden="1" customHeight="1">
      <c r="B30" s="110"/>
      <c r="C30" s="119" t="s">
        <v>85</v>
      </c>
      <c r="D30" s="119"/>
      <c r="E30" s="119"/>
      <c r="F30" s="119"/>
      <c r="G30" s="119"/>
      <c r="H30" s="119"/>
      <c r="I30" s="119"/>
      <c r="J30" s="119"/>
      <c r="K30" s="121"/>
      <c r="L30" s="119"/>
      <c r="M30" s="119"/>
      <c r="N30" s="119"/>
      <c r="O30" s="119"/>
      <c r="P30" s="119"/>
      <c r="Q30" s="119"/>
      <c r="R30" s="159"/>
    </row>
    <row r="31" spans="2:18" ht="30" hidden="1" customHeight="1">
      <c r="B31" s="110"/>
      <c r="C31" s="119" t="s">
        <v>86</v>
      </c>
      <c r="D31" s="119"/>
      <c r="E31" s="119"/>
      <c r="F31" s="119"/>
      <c r="G31" s="119"/>
      <c r="H31" s="119"/>
      <c r="I31" s="119"/>
      <c r="J31" s="119"/>
      <c r="K31" s="121"/>
      <c r="L31" s="119"/>
      <c r="M31" s="119"/>
      <c r="N31" s="119"/>
      <c r="O31" s="119"/>
      <c r="P31" s="119"/>
      <c r="Q31" s="119"/>
      <c r="R31" s="159"/>
    </row>
    <row r="32" spans="2:18" ht="30" hidden="1" customHeight="1">
      <c r="B32" s="110"/>
      <c r="C32" s="119" t="s">
        <v>87</v>
      </c>
      <c r="D32" s="119"/>
      <c r="E32" s="119"/>
      <c r="F32" s="119"/>
      <c r="G32" s="119"/>
      <c r="H32" s="119"/>
      <c r="I32" s="119"/>
      <c r="J32" s="119"/>
      <c r="K32" s="121"/>
      <c r="L32" s="119"/>
      <c r="M32" s="119"/>
      <c r="N32" s="119"/>
      <c r="O32" s="119"/>
      <c r="P32" s="119"/>
      <c r="Q32" s="119"/>
      <c r="R32" s="159"/>
    </row>
    <row r="33" spans="2:18" ht="30" hidden="1" customHeight="1">
      <c r="B33" s="110"/>
      <c r="C33" s="119" t="s">
        <v>88</v>
      </c>
      <c r="D33" s="119"/>
      <c r="E33" s="119"/>
      <c r="F33" s="119"/>
      <c r="G33" s="119"/>
      <c r="H33" s="119"/>
      <c r="I33" s="119"/>
      <c r="J33" s="119"/>
      <c r="K33" s="121"/>
      <c r="L33" s="119"/>
      <c r="M33" s="119"/>
      <c r="N33" s="119"/>
      <c r="O33" s="119"/>
      <c r="P33" s="119"/>
      <c r="Q33" s="119"/>
      <c r="R33" s="159"/>
    </row>
    <row r="34" spans="2:18" ht="30" hidden="1" customHeight="1">
      <c r="B34" s="110"/>
      <c r="C34" s="119" t="s">
        <v>89</v>
      </c>
      <c r="D34" s="119"/>
      <c r="E34" s="119"/>
      <c r="F34" s="119"/>
      <c r="G34" s="119"/>
      <c r="H34" s="119"/>
      <c r="I34" s="119"/>
      <c r="J34" s="119"/>
      <c r="K34" s="121"/>
      <c r="L34" s="119"/>
      <c r="M34" s="119"/>
      <c r="N34" s="119"/>
      <c r="O34" s="119"/>
      <c r="P34" s="119"/>
      <c r="Q34" s="119"/>
      <c r="R34" s="159"/>
    </row>
    <row r="35" spans="2:18" ht="30" hidden="1" customHeight="1">
      <c r="B35" s="110"/>
      <c r="C35" s="119" t="s">
        <v>90</v>
      </c>
      <c r="D35" s="119"/>
      <c r="E35" s="119"/>
      <c r="F35" s="119"/>
      <c r="G35" s="119"/>
      <c r="H35" s="119"/>
      <c r="I35" s="119"/>
      <c r="J35" s="119"/>
      <c r="K35" s="121"/>
      <c r="L35" s="119"/>
      <c r="M35" s="119"/>
      <c r="N35" s="119"/>
      <c r="O35" s="119"/>
      <c r="P35" s="119"/>
      <c r="Q35" s="119"/>
      <c r="R35" s="159"/>
    </row>
    <row r="36" spans="2:18" ht="30" customHeight="1" thickTop="1" thickBot="1">
      <c r="B36" s="110"/>
      <c r="C36" s="119"/>
      <c r="D36" s="119"/>
      <c r="E36" s="119"/>
      <c r="F36" s="119"/>
      <c r="G36" s="119"/>
      <c r="H36" s="119"/>
      <c r="I36" s="119"/>
      <c r="J36" s="119"/>
      <c r="K36" s="121"/>
      <c r="L36" s="119"/>
      <c r="M36" s="119"/>
      <c r="N36" s="119"/>
      <c r="O36" s="119"/>
      <c r="P36" s="119"/>
      <c r="Q36" s="119"/>
      <c r="R36" s="159"/>
    </row>
    <row r="37" spans="2:18" s="131" customFormat="1" ht="33" customHeight="1" thickBot="1">
      <c r="B37" s="132"/>
      <c r="C37" s="523" t="s">
        <v>91</v>
      </c>
      <c r="D37" s="523"/>
      <c r="E37" s="523"/>
      <c r="F37" s="523"/>
      <c r="G37" s="155" t="s">
        <v>20</v>
      </c>
      <c r="H37" s="178"/>
      <c r="I37" s="179"/>
      <c r="J37" s="179"/>
      <c r="K37" s="179"/>
      <c r="L37" s="180"/>
      <c r="M37" s="179"/>
      <c r="N37" s="179"/>
      <c r="O37" s="179"/>
      <c r="P37" s="179"/>
      <c r="Q37" s="167"/>
      <c r="R37" s="162"/>
    </row>
    <row r="38" spans="2:18" s="131" customFormat="1" ht="33" customHeight="1" thickBot="1">
      <c r="B38" s="132"/>
      <c r="C38" s="523"/>
      <c r="D38" s="523"/>
      <c r="E38" s="523"/>
      <c r="F38" s="523"/>
      <c r="G38" s="156" t="s">
        <v>21</v>
      </c>
      <c r="H38" s="181"/>
      <c r="I38" s="181"/>
      <c r="J38" s="181"/>
      <c r="K38" s="181"/>
      <c r="L38" s="182"/>
      <c r="M38" s="181"/>
      <c r="N38" s="181"/>
      <c r="O38" s="181"/>
      <c r="P38" s="181"/>
      <c r="Q38" s="177"/>
      <c r="R38" s="162"/>
    </row>
    <row r="39" spans="2:18" s="131" customFormat="1" ht="3.75" customHeight="1">
      <c r="B39" s="132"/>
      <c r="C39" s="133"/>
      <c r="D39" s="133"/>
      <c r="E39" s="133"/>
      <c r="F39" s="134"/>
      <c r="G39" s="135"/>
      <c r="H39" s="136"/>
      <c r="I39" s="136"/>
      <c r="J39" s="136"/>
      <c r="K39" s="136"/>
      <c r="L39" s="137"/>
      <c r="M39" s="136"/>
      <c r="N39" s="136"/>
      <c r="O39" s="136"/>
      <c r="P39" s="136"/>
      <c r="Q39" s="136"/>
      <c r="R39" s="162"/>
    </row>
    <row r="40" spans="2:18" s="131" customFormat="1" ht="88.5" customHeight="1">
      <c r="B40" s="132"/>
      <c r="C40" s="535" t="s">
        <v>92</v>
      </c>
      <c r="D40" s="535"/>
      <c r="E40" s="535"/>
      <c r="F40" s="535"/>
      <c r="G40" s="535"/>
      <c r="H40" s="168"/>
      <c r="I40" s="169"/>
      <c r="J40" s="169"/>
      <c r="K40" s="169"/>
      <c r="L40" s="170"/>
      <c r="M40" s="169"/>
      <c r="N40" s="169"/>
      <c r="O40" s="169"/>
      <c r="P40" s="169"/>
      <c r="Q40" s="169"/>
      <c r="R40" s="162"/>
    </row>
    <row r="41" spans="2:18" s="131" customFormat="1" ht="3.75" customHeight="1" thickBot="1">
      <c r="B41" s="132"/>
      <c r="C41" s="152"/>
      <c r="D41" s="136"/>
      <c r="E41" s="136"/>
      <c r="F41" s="136"/>
      <c r="G41" s="136"/>
      <c r="H41" s="136"/>
      <c r="I41" s="136"/>
      <c r="J41" s="136"/>
      <c r="K41" s="136"/>
      <c r="L41" s="137"/>
      <c r="M41" s="136"/>
      <c r="N41" s="136"/>
      <c r="O41" s="136"/>
      <c r="P41" s="136"/>
      <c r="Q41" s="136"/>
      <c r="R41" s="162"/>
    </row>
    <row r="42" spans="2:18" s="131" customFormat="1" ht="28.5" thickTop="1">
      <c r="B42" s="132"/>
      <c r="C42" s="536" t="s">
        <v>93</v>
      </c>
      <c r="D42" s="536"/>
      <c r="E42" s="536"/>
      <c r="F42" s="536"/>
      <c r="G42" s="141">
        <v>0</v>
      </c>
      <c r="H42" s="539" t="s">
        <v>94</v>
      </c>
      <c r="I42" s="539"/>
      <c r="J42" s="539"/>
      <c r="K42" s="539"/>
      <c r="L42" s="539"/>
      <c r="M42" s="539"/>
      <c r="N42" s="539"/>
      <c r="O42" s="539"/>
      <c r="P42" s="539"/>
      <c r="Q42" s="539"/>
      <c r="R42" s="162"/>
    </row>
    <row r="43" spans="2:18" s="131" customFormat="1" ht="27.75">
      <c r="B43" s="132"/>
      <c r="C43" s="537"/>
      <c r="D43" s="537"/>
      <c r="E43" s="537"/>
      <c r="F43" s="537"/>
      <c r="G43" s="140">
        <v>1</v>
      </c>
      <c r="H43" s="540" t="s">
        <v>95</v>
      </c>
      <c r="I43" s="540"/>
      <c r="J43" s="540"/>
      <c r="K43" s="540"/>
      <c r="L43" s="540"/>
      <c r="M43" s="540"/>
      <c r="N43" s="540"/>
      <c r="O43" s="540"/>
      <c r="P43" s="540"/>
      <c r="Q43" s="540"/>
      <c r="R43" s="162"/>
    </row>
    <row r="44" spans="2:18" s="131" customFormat="1" ht="52.5" customHeight="1">
      <c r="B44" s="132"/>
      <c r="C44" s="537"/>
      <c r="D44" s="537"/>
      <c r="E44" s="537"/>
      <c r="F44" s="537"/>
      <c r="G44" s="140">
        <v>2</v>
      </c>
      <c r="H44" s="541" t="s">
        <v>96</v>
      </c>
      <c r="I44" s="541"/>
      <c r="J44" s="541"/>
      <c r="K44" s="541"/>
      <c r="L44" s="541"/>
      <c r="M44" s="541"/>
      <c r="N44" s="541"/>
      <c r="O44" s="541"/>
      <c r="P44" s="541"/>
      <c r="Q44" s="541"/>
      <c r="R44" s="162"/>
    </row>
    <row r="45" spans="2:18" s="131" customFormat="1" ht="85.5" customHeight="1">
      <c r="B45" s="132"/>
      <c r="C45" s="537"/>
      <c r="D45" s="537"/>
      <c r="E45" s="537"/>
      <c r="F45" s="537"/>
      <c r="G45" s="140">
        <v>3</v>
      </c>
      <c r="H45" s="541" t="s">
        <v>97</v>
      </c>
      <c r="I45" s="541"/>
      <c r="J45" s="541"/>
      <c r="K45" s="541"/>
      <c r="L45" s="541"/>
      <c r="M45" s="541"/>
      <c r="N45" s="541"/>
      <c r="O45" s="541"/>
      <c r="P45" s="541"/>
      <c r="Q45" s="541"/>
      <c r="R45" s="162"/>
    </row>
    <row r="46" spans="2:18" s="131" customFormat="1" ht="111" customHeight="1" thickBot="1">
      <c r="B46" s="132"/>
      <c r="C46" s="538"/>
      <c r="D46" s="538"/>
      <c r="E46" s="538"/>
      <c r="F46" s="538"/>
      <c r="G46" s="142">
        <v>4</v>
      </c>
      <c r="H46" s="542" t="s">
        <v>98</v>
      </c>
      <c r="I46" s="542"/>
      <c r="J46" s="542"/>
      <c r="K46" s="542"/>
      <c r="L46" s="542"/>
      <c r="M46" s="542"/>
      <c r="N46" s="542"/>
      <c r="O46" s="542"/>
      <c r="P46" s="542"/>
      <c r="Q46" s="542"/>
      <c r="R46" s="162"/>
    </row>
    <row r="47" spans="2:18" s="131" customFormat="1" ht="3.75" customHeight="1" thickTop="1">
      <c r="B47" s="132"/>
      <c r="C47" s="543"/>
      <c r="D47" s="543"/>
      <c r="E47" s="543"/>
      <c r="F47" s="153"/>
      <c r="G47" s="153"/>
      <c r="H47" s="153"/>
      <c r="I47" s="153"/>
      <c r="J47" s="153"/>
      <c r="K47" s="153"/>
      <c r="L47" s="154"/>
      <c r="M47" s="153"/>
      <c r="N47" s="153"/>
      <c r="O47" s="153"/>
      <c r="P47" s="153"/>
      <c r="Q47" s="153"/>
      <c r="R47" s="162"/>
    </row>
    <row r="48" spans="2:18" s="131" customFormat="1" ht="61.5" customHeight="1">
      <c r="B48" s="132"/>
      <c r="C48" s="544" t="s">
        <v>111</v>
      </c>
      <c r="D48" s="544"/>
      <c r="E48" s="544"/>
      <c r="F48" s="544"/>
      <c r="G48" s="544"/>
      <c r="H48" s="171"/>
      <c r="I48" s="171"/>
      <c r="J48" s="171"/>
      <c r="K48" s="171"/>
      <c r="L48" s="172"/>
      <c r="M48" s="171"/>
      <c r="N48" s="171"/>
      <c r="O48" s="171"/>
      <c r="P48" s="171"/>
      <c r="Q48" s="171"/>
      <c r="R48" s="162"/>
    </row>
    <row r="49" spans="2:18" s="131" customFormat="1" ht="3.75" customHeight="1">
      <c r="B49" s="132"/>
      <c r="C49" s="545"/>
      <c r="D49" s="545"/>
      <c r="E49" s="545"/>
      <c r="F49" s="138"/>
      <c r="G49" s="138"/>
      <c r="H49" s="138"/>
      <c r="I49" s="138"/>
      <c r="J49" s="138"/>
      <c r="K49" s="138"/>
      <c r="L49" s="139"/>
      <c r="M49" s="138"/>
      <c r="N49" s="138"/>
      <c r="O49" s="138"/>
      <c r="P49" s="138"/>
      <c r="Q49" s="138"/>
      <c r="R49" s="162"/>
    </row>
    <row r="50" spans="2:18" s="131" customFormat="1" ht="27.75">
      <c r="B50" s="132"/>
      <c r="C50" s="546" t="s">
        <v>99</v>
      </c>
      <c r="D50" s="546"/>
      <c r="E50" s="546"/>
      <c r="F50" s="546"/>
      <c r="G50" s="141">
        <v>0</v>
      </c>
      <c r="H50" s="547" t="s">
        <v>108</v>
      </c>
      <c r="I50" s="547"/>
      <c r="J50" s="547"/>
      <c r="K50" s="547"/>
      <c r="L50" s="547"/>
      <c r="M50" s="547"/>
      <c r="N50" s="547"/>
      <c r="O50" s="547"/>
      <c r="P50" s="547"/>
      <c r="Q50" s="547"/>
      <c r="R50" s="162"/>
    </row>
    <row r="51" spans="2:18" s="131" customFormat="1" ht="84.75" customHeight="1">
      <c r="B51" s="132"/>
      <c r="C51" s="546"/>
      <c r="D51" s="546"/>
      <c r="E51" s="546"/>
      <c r="F51" s="546"/>
      <c r="G51" s="140">
        <v>1</v>
      </c>
      <c r="H51" s="548" t="s">
        <v>100</v>
      </c>
      <c r="I51" s="548"/>
      <c r="J51" s="548"/>
      <c r="K51" s="548"/>
      <c r="L51" s="548"/>
      <c r="M51" s="548"/>
      <c r="N51" s="548"/>
      <c r="O51" s="548"/>
      <c r="P51" s="548"/>
      <c r="Q51" s="548"/>
      <c r="R51" s="162"/>
    </row>
    <row r="52" spans="2:18" s="131" customFormat="1" ht="90.75" customHeight="1">
      <c r="B52" s="132"/>
      <c r="C52" s="546"/>
      <c r="D52" s="546"/>
      <c r="E52" s="546"/>
      <c r="F52" s="546"/>
      <c r="G52" s="140">
        <v>2</v>
      </c>
      <c r="H52" s="548" t="s">
        <v>101</v>
      </c>
      <c r="I52" s="548"/>
      <c r="J52" s="548"/>
      <c r="K52" s="548"/>
      <c r="L52" s="548"/>
      <c r="M52" s="548"/>
      <c r="N52" s="548"/>
      <c r="O52" s="548"/>
      <c r="P52" s="548"/>
      <c r="Q52" s="548"/>
      <c r="R52" s="162"/>
    </row>
    <row r="53" spans="2:18" s="131" customFormat="1" ht="114.75" customHeight="1">
      <c r="B53" s="132"/>
      <c r="C53" s="546"/>
      <c r="D53" s="546"/>
      <c r="E53" s="546"/>
      <c r="F53" s="546"/>
      <c r="G53" s="140">
        <v>3</v>
      </c>
      <c r="H53" s="548" t="s">
        <v>102</v>
      </c>
      <c r="I53" s="548"/>
      <c r="J53" s="548"/>
      <c r="K53" s="548"/>
      <c r="L53" s="548"/>
      <c r="M53" s="548"/>
      <c r="N53" s="548"/>
      <c r="O53" s="548"/>
      <c r="P53" s="548"/>
      <c r="Q53" s="548"/>
      <c r="R53" s="162"/>
    </row>
    <row r="54" spans="2:18" s="131" customFormat="1" ht="203.25" customHeight="1">
      <c r="B54" s="132"/>
      <c r="C54" s="546"/>
      <c r="D54" s="546"/>
      <c r="E54" s="546"/>
      <c r="F54" s="546"/>
      <c r="G54" s="142">
        <v>4</v>
      </c>
      <c r="H54" s="549" t="s">
        <v>139</v>
      </c>
      <c r="I54" s="549"/>
      <c r="J54" s="549"/>
      <c r="K54" s="549"/>
      <c r="L54" s="549"/>
      <c r="M54" s="549"/>
      <c r="N54" s="549"/>
      <c r="O54" s="549"/>
      <c r="P54" s="549"/>
      <c r="Q54" s="549"/>
      <c r="R54" s="162"/>
    </row>
    <row r="55" spans="2:18" s="131" customFormat="1" ht="3.75" customHeight="1">
      <c r="B55" s="132"/>
      <c r="C55" s="138"/>
      <c r="D55" s="138"/>
      <c r="E55" s="138"/>
      <c r="F55" s="138"/>
      <c r="G55" s="138"/>
      <c r="H55" s="545"/>
      <c r="I55" s="545"/>
      <c r="J55" s="545"/>
      <c r="K55" s="545"/>
      <c r="L55" s="545"/>
      <c r="M55" s="545"/>
      <c r="N55" s="545"/>
      <c r="O55" s="545"/>
      <c r="P55" s="545"/>
      <c r="Q55" s="545"/>
      <c r="R55" s="162"/>
    </row>
    <row r="56" spans="2:18" s="131" customFormat="1" ht="60.75" customHeight="1">
      <c r="B56" s="132"/>
      <c r="C56" s="552" t="s">
        <v>103</v>
      </c>
      <c r="D56" s="552"/>
      <c r="E56" s="552"/>
      <c r="F56" s="552"/>
      <c r="G56" s="552"/>
      <c r="H56" s="184"/>
      <c r="I56" s="184"/>
      <c r="J56" s="184"/>
      <c r="K56" s="184"/>
      <c r="L56" s="185"/>
      <c r="M56" s="184"/>
      <c r="N56" s="184"/>
      <c r="O56" s="184"/>
      <c r="P56" s="184"/>
      <c r="Q56" s="184"/>
      <c r="R56" s="162"/>
    </row>
    <row r="57" spans="2:18" s="131" customFormat="1" ht="3.75" customHeight="1">
      <c r="B57" s="132"/>
      <c r="C57" s="138"/>
      <c r="D57" s="138"/>
      <c r="E57" s="138"/>
      <c r="F57" s="138"/>
      <c r="G57" s="138"/>
      <c r="H57" s="138"/>
      <c r="I57" s="138"/>
      <c r="J57" s="138"/>
      <c r="K57" s="138"/>
      <c r="L57" s="139"/>
      <c r="M57" s="138"/>
      <c r="N57" s="138"/>
      <c r="O57" s="138"/>
      <c r="P57" s="138"/>
      <c r="Q57" s="138"/>
      <c r="R57" s="162"/>
    </row>
    <row r="58" spans="2:18" s="131" customFormat="1" ht="47.25" customHeight="1">
      <c r="B58" s="132"/>
      <c r="C58" s="552" t="s">
        <v>110</v>
      </c>
      <c r="D58" s="553"/>
      <c r="E58" s="553"/>
      <c r="F58" s="553"/>
      <c r="G58" s="55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62"/>
    </row>
    <row r="59" spans="2:18" s="131" customFormat="1" ht="132.75" hidden="1" customHeight="1">
      <c r="B59" s="132"/>
      <c r="C59" s="143"/>
      <c r="D59" s="143"/>
      <c r="E59" s="143"/>
      <c r="F59" s="143"/>
      <c r="G59" s="143"/>
      <c r="H59" s="143" t="s">
        <v>104</v>
      </c>
      <c r="I59" s="143" t="s">
        <v>104</v>
      </c>
      <c r="J59" s="143" t="s">
        <v>104</v>
      </c>
      <c r="K59" s="143" t="s">
        <v>104</v>
      </c>
      <c r="L59" s="143" t="s">
        <v>104</v>
      </c>
      <c r="M59" s="143" t="s">
        <v>104</v>
      </c>
      <c r="N59" s="143" t="s">
        <v>104</v>
      </c>
      <c r="O59" s="143" t="s">
        <v>104</v>
      </c>
      <c r="P59" s="143" t="s">
        <v>104</v>
      </c>
      <c r="Q59" s="143" t="s">
        <v>104</v>
      </c>
      <c r="R59" s="162"/>
    </row>
    <row r="60" spans="2:18" s="131" customFormat="1" ht="132.75" hidden="1" customHeight="1">
      <c r="B60" s="132"/>
      <c r="C60" s="554"/>
      <c r="D60" s="554"/>
      <c r="E60" s="554"/>
      <c r="F60" s="143"/>
      <c r="G60" s="143"/>
      <c r="H60" s="143" t="s">
        <v>105</v>
      </c>
      <c r="I60" s="143" t="s">
        <v>105</v>
      </c>
      <c r="J60" s="143" t="s">
        <v>105</v>
      </c>
      <c r="K60" s="143" t="s">
        <v>105</v>
      </c>
      <c r="L60" s="143" t="s">
        <v>105</v>
      </c>
      <c r="M60" s="143" t="s">
        <v>105</v>
      </c>
      <c r="N60" s="143" t="s">
        <v>105</v>
      </c>
      <c r="O60" s="143" t="s">
        <v>105</v>
      </c>
      <c r="P60" s="143" t="s">
        <v>105</v>
      </c>
      <c r="Q60" s="143" t="s">
        <v>105</v>
      </c>
      <c r="R60" s="162"/>
    </row>
    <row r="61" spans="2:18" s="131" customFormat="1" ht="3.75" customHeight="1">
      <c r="B61" s="132"/>
      <c r="C61" s="138"/>
      <c r="D61" s="138"/>
      <c r="E61" s="138"/>
      <c r="F61" s="138"/>
      <c r="G61" s="138"/>
      <c r="H61" s="138"/>
      <c r="I61" s="138"/>
      <c r="J61" s="138"/>
      <c r="K61" s="138"/>
      <c r="L61" s="139"/>
      <c r="M61" s="138"/>
      <c r="N61" s="138"/>
      <c r="O61" s="138"/>
      <c r="P61" s="138"/>
      <c r="Q61" s="138"/>
      <c r="R61" s="162"/>
    </row>
    <row r="62" spans="2:18" s="131" customFormat="1" ht="27.75">
      <c r="B62" s="132"/>
      <c r="C62" s="552" t="s">
        <v>106</v>
      </c>
      <c r="D62" s="552"/>
      <c r="E62" s="552"/>
      <c r="F62" s="552"/>
      <c r="G62" s="552"/>
      <c r="H62" s="184"/>
      <c r="I62" s="184"/>
      <c r="J62" s="184"/>
      <c r="K62" s="184"/>
      <c r="L62" s="185"/>
      <c r="M62" s="184"/>
      <c r="N62" s="184"/>
      <c r="O62" s="184"/>
      <c r="P62" s="184"/>
      <c r="Q62" s="184"/>
      <c r="R62" s="162"/>
    </row>
    <row r="63" spans="2:18" s="131" customFormat="1" ht="27.75">
      <c r="B63" s="132"/>
      <c r="C63" s="552"/>
      <c r="D63" s="552"/>
      <c r="E63" s="552"/>
      <c r="F63" s="552"/>
      <c r="G63" s="552"/>
      <c r="H63" s="184"/>
      <c r="I63" s="184"/>
      <c r="J63" s="184"/>
      <c r="K63" s="184"/>
      <c r="L63" s="185"/>
      <c r="M63" s="184"/>
      <c r="N63" s="184"/>
      <c r="O63" s="184"/>
      <c r="P63" s="184"/>
      <c r="Q63" s="184"/>
      <c r="R63" s="162"/>
    </row>
    <row r="64" spans="2:18" s="131" customFormat="1" ht="27.75">
      <c r="B64" s="157"/>
      <c r="C64" s="552"/>
      <c r="D64" s="552"/>
      <c r="E64" s="552"/>
      <c r="F64" s="552"/>
      <c r="G64" s="552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62"/>
    </row>
    <row r="65" spans="2:18" s="131" customFormat="1" ht="27.75">
      <c r="B65" s="157"/>
      <c r="C65" s="552"/>
      <c r="D65" s="552"/>
      <c r="E65" s="552"/>
      <c r="F65" s="552"/>
      <c r="G65" s="552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62"/>
    </row>
    <row r="66" spans="2:18" s="131" customFormat="1" ht="3.75" customHeight="1">
      <c r="B66" s="157"/>
      <c r="C66" s="144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62"/>
    </row>
    <row r="67" spans="2:18" s="131" customFormat="1" ht="42.75" customHeight="1">
      <c r="B67" s="157"/>
      <c r="C67" s="551" t="s">
        <v>109</v>
      </c>
      <c r="D67" s="550"/>
      <c r="E67" s="550"/>
      <c r="F67" s="550"/>
      <c r="G67" s="550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62"/>
    </row>
    <row r="68" spans="2:18" s="131" customFormat="1" ht="132.75" hidden="1" customHeight="1">
      <c r="B68" s="157"/>
      <c r="C68" s="146"/>
      <c r="D68" s="147"/>
      <c r="E68" s="147"/>
      <c r="F68" s="147"/>
      <c r="G68" s="147"/>
      <c r="H68" s="147" t="s">
        <v>105</v>
      </c>
      <c r="I68" s="147" t="s">
        <v>105</v>
      </c>
      <c r="J68" s="147" t="s">
        <v>105</v>
      </c>
      <c r="K68" s="147" t="s">
        <v>105</v>
      </c>
      <c r="L68" s="147" t="s">
        <v>105</v>
      </c>
      <c r="M68" s="147" t="s">
        <v>105</v>
      </c>
      <c r="N68" s="147" t="s">
        <v>105</v>
      </c>
      <c r="O68" s="147" t="s">
        <v>105</v>
      </c>
      <c r="P68" s="147" t="s">
        <v>105</v>
      </c>
      <c r="Q68" s="147" t="s">
        <v>105</v>
      </c>
      <c r="R68" s="162"/>
    </row>
    <row r="69" spans="2:18" s="131" customFormat="1" ht="132.75" hidden="1" customHeight="1">
      <c r="B69" s="157"/>
      <c r="C69" s="147"/>
      <c r="D69" s="147"/>
      <c r="E69" s="147"/>
      <c r="F69" s="147"/>
      <c r="G69" s="147"/>
      <c r="H69" s="147" t="s">
        <v>104</v>
      </c>
      <c r="I69" s="147" t="s">
        <v>104</v>
      </c>
      <c r="J69" s="147" t="s">
        <v>104</v>
      </c>
      <c r="K69" s="147" t="s">
        <v>104</v>
      </c>
      <c r="L69" s="147" t="s">
        <v>104</v>
      </c>
      <c r="M69" s="147" t="s">
        <v>104</v>
      </c>
      <c r="N69" s="147" t="s">
        <v>104</v>
      </c>
      <c r="O69" s="147" t="s">
        <v>104</v>
      </c>
      <c r="P69" s="147" t="s">
        <v>104</v>
      </c>
      <c r="Q69" s="147" t="s">
        <v>104</v>
      </c>
      <c r="R69" s="162"/>
    </row>
    <row r="70" spans="2:18" s="131" customFormat="1" ht="3.75" customHeight="1">
      <c r="B70" s="157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62"/>
    </row>
    <row r="71" spans="2:18" s="131" customFormat="1" ht="132.75" customHeight="1">
      <c r="B71" s="157"/>
      <c r="C71" s="550" t="s">
        <v>107</v>
      </c>
      <c r="D71" s="550"/>
      <c r="E71" s="550"/>
      <c r="F71" s="550"/>
      <c r="G71" s="550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62"/>
    </row>
    <row r="72" spans="2:18" s="131" customFormat="1" ht="3.75" customHeight="1">
      <c r="B72" s="157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62"/>
    </row>
    <row r="73" spans="2:18" s="131" customFormat="1" ht="67.5" customHeight="1">
      <c r="B73" s="157"/>
      <c r="C73" s="551" t="s">
        <v>140</v>
      </c>
      <c r="D73" s="551"/>
      <c r="E73" s="551"/>
      <c r="F73" s="551"/>
      <c r="G73" s="551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62"/>
    </row>
    <row r="74" spans="2:18" s="131" customFormat="1" ht="10.5" customHeight="1">
      <c r="B74" s="148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63"/>
    </row>
    <row r="75" spans="2:18" s="131" customFormat="1" ht="20.100000000000001" customHeight="1">
      <c r="B75" s="150"/>
    </row>
    <row r="76" spans="2:18" s="131" customFormat="1" ht="20.100000000000001" customHeight="1">
      <c r="B76" s="150"/>
    </row>
    <row r="77" spans="2:18" s="131" customFormat="1" ht="20.100000000000001" customHeight="1">
      <c r="B77" s="150"/>
    </row>
    <row r="78" spans="2:18" s="131" customFormat="1" ht="20.100000000000001" customHeight="1">
      <c r="B78" s="150"/>
    </row>
    <row r="79" spans="2:18" s="131" customFormat="1" ht="20.100000000000001" customHeight="1">
      <c r="B79" s="150"/>
    </row>
    <row r="80" spans="2:18" s="131" customFormat="1" ht="20.100000000000001" customHeight="1">
      <c r="B80" s="150"/>
    </row>
    <row r="81" spans="2:2" s="131" customFormat="1" ht="20.100000000000001" customHeight="1">
      <c r="B81" s="150"/>
    </row>
    <row r="82" spans="2:2" s="131" customFormat="1" ht="20.100000000000001" customHeight="1">
      <c r="B82" s="150"/>
    </row>
    <row r="83" spans="2:2" s="131" customFormat="1" ht="20.100000000000001" customHeight="1">
      <c r="B83" s="150"/>
    </row>
    <row r="84" spans="2:2" s="107" customFormat="1" ht="20.100000000000001" customHeight="1">
      <c r="B84" s="111"/>
    </row>
    <row r="85" spans="2:2" s="107" customFormat="1" ht="20.100000000000001" customHeight="1">
      <c r="B85" s="111"/>
    </row>
    <row r="86" spans="2:2" s="107" customFormat="1">
      <c r="B86" s="111"/>
    </row>
    <row r="87" spans="2:2" s="107" customFormat="1">
      <c r="B87" s="111"/>
    </row>
    <row r="88" spans="2:2" s="107" customFormat="1">
      <c r="B88" s="111"/>
    </row>
    <row r="89" spans="2:2" s="107" customFormat="1">
      <c r="B89" s="111"/>
    </row>
    <row r="90" spans="2:2" s="107" customFormat="1">
      <c r="B90" s="111"/>
    </row>
    <row r="91" spans="2:2" s="107" customFormat="1">
      <c r="B91" s="111"/>
    </row>
    <row r="92" spans="2:2" s="107" customFormat="1">
      <c r="B92" s="111"/>
    </row>
    <row r="93" spans="2:2" s="107" customFormat="1">
      <c r="B93" s="111"/>
    </row>
    <row r="94" spans="2:2" s="107" customFormat="1">
      <c r="B94" s="111"/>
    </row>
    <row r="95" spans="2:2" s="107" customFormat="1">
      <c r="B95" s="111"/>
    </row>
    <row r="96" spans="2:2" s="107" customFormat="1">
      <c r="B96" s="111"/>
    </row>
    <row r="97" spans="2:2" s="107" customFormat="1">
      <c r="B97" s="111"/>
    </row>
    <row r="98" spans="2:2" s="107" customFormat="1">
      <c r="B98" s="111"/>
    </row>
    <row r="99" spans="2:2" s="107" customFormat="1">
      <c r="B99" s="111"/>
    </row>
    <row r="100" spans="2:2" s="107" customFormat="1">
      <c r="B100" s="111"/>
    </row>
    <row r="101" spans="2:2" s="107" customFormat="1">
      <c r="B101" s="111"/>
    </row>
    <row r="102" spans="2:2" s="107" customFormat="1">
      <c r="B102" s="111"/>
    </row>
  </sheetData>
  <sheetProtection sheet="1" objects="1" scenarios="1" selectLockedCells="1"/>
  <mergeCells count="36">
    <mergeCell ref="C71:G71"/>
    <mergeCell ref="C73:G73"/>
    <mergeCell ref="H55:Q55"/>
    <mergeCell ref="C56:G56"/>
    <mergeCell ref="C58:G58"/>
    <mergeCell ref="C60:E60"/>
    <mergeCell ref="C62:G65"/>
    <mergeCell ref="C67:G67"/>
    <mergeCell ref="C47:E47"/>
    <mergeCell ref="C48:G48"/>
    <mergeCell ref="C49:E49"/>
    <mergeCell ref="C50:F54"/>
    <mergeCell ref="H50:Q50"/>
    <mergeCell ref="H51:Q51"/>
    <mergeCell ref="H52:Q52"/>
    <mergeCell ref="H53:Q53"/>
    <mergeCell ref="H54:Q54"/>
    <mergeCell ref="C40:G40"/>
    <mergeCell ref="C42:F46"/>
    <mergeCell ref="H42:Q42"/>
    <mergeCell ref="H43:Q43"/>
    <mergeCell ref="H44:Q44"/>
    <mergeCell ref="H45:Q45"/>
    <mergeCell ref="H46:Q46"/>
    <mergeCell ref="C37:F38"/>
    <mergeCell ref="C2:Q2"/>
    <mergeCell ref="C5:L5"/>
    <mergeCell ref="N5:Q5"/>
    <mergeCell ref="C7:Q8"/>
    <mergeCell ref="I10:K10"/>
    <mergeCell ref="M10:N10"/>
    <mergeCell ref="M13:N13"/>
    <mergeCell ref="J14:Q14"/>
    <mergeCell ref="I22:K22"/>
    <mergeCell ref="M22:N22"/>
    <mergeCell ref="I26:Q26"/>
  </mergeCells>
  <dataValidations count="5">
    <dataValidation type="list" operator="equal" allowBlank="1" sqref="I67">
      <formula1>$G$68:$G$69</formula1>
      <formula2>0</formula2>
    </dataValidation>
    <dataValidation type="list" operator="equal" allowBlank="1" sqref="J14">
      <formula1>$C$15:$C$20</formula1>
      <formula2>0</formula2>
    </dataValidation>
    <dataValidation type="list" operator="equal" allowBlank="1" sqref="I26">
      <formula1>$C$27:$C$35</formula1>
      <formula2>0</formula2>
    </dataValidation>
    <dataValidation type="list" operator="equal" allowBlank="1" sqref="H58:Q58">
      <formula1>$H$59:$H$60</formula1>
      <formula2>0</formula2>
    </dataValidation>
    <dataValidation type="list" operator="equal" allowBlank="1" sqref="H67 J67:Q67">
      <formula1>$H$68:$H$69</formula1>
      <formula2>0</formula2>
    </dataValidation>
  </dataValidation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 врачебный назначений</vt:lpstr>
      <vt:lpstr>Осмотр СТП </vt:lpstr>
      <vt:lpstr>Лист динамического наблюдения</vt:lpstr>
      <vt:lpstr>Лист оценки боли </vt:lpstr>
      <vt:lpstr>Лис наблюденя за ПВК </vt:lpstr>
      <vt:lpstr>Осмотр СТП</vt:lpstr>
      <vt:lpstr>Лис наблюденя за ПВК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2024-11-25T12:40:49Z</cp:lastPrinted>
  <dcterms:created xsi:type="dcterms:W3CDTF">2024-08-05T08:49:51Z</dcterms:created>
  <dcterms:modified xsi:type="dcterms:W3CDTF">2025-03-14T10:09:37Z</dcterms:modified>
</cp:coreProperties>
</file>